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192.168.7.17\new med share\SREE Draft GR\GR after peer reveiw\Revised Annexures\"/>
    </mc:Choice>
  </mc:AlternateContent>
  <xr:revisionPtr revIDLastSave="0" documentId="13_ncr:1_{D5E08280-998A-4475-A04C-07B5110DB5AE}" xr6:coauthVersionLast="47" xr6:coauthVersionMax="47" xr10:uidLastSave="{00000000-0000-0000-0000-000000000000}"/>
  <bookViews>
    <workbookView xWindow="-108" yWindow="-108" windowWidth="23256" windowHeight="12456" xr2:uid="{00000000-000D-0000-FFFF-FFFF00000000}"/>
  </bookViews>
  <sheets>
    <sheet name="SRB-2" sheetId="1" r:id="rId1"/>
  </sheets>
  <externalReferences>
    <externalReference r:id="rId2"/>
  </externalReferences>
  <definedNames>
    <definedName name="_xlnm.Print_Titles" localSheetId="0">'SRB-2'!$1:$12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51" i="1" l="1"/>
  <c r="Q52" i="1"/>
  <c r="Q53" i="1"/>
  <c r="Q54" i="1"/>
  <c r="Q55" i="1"/>
  <c r="Q56" i="1"/>
  <c r="Q57" i="1"/>
  <c r="Q58" i="1"/>
  <c r="Q59" i="1"/>
  <c r="Q60" i="1"/>
  <c r="Q61" i="1"/>
  <c r="Q62" i="1"/>
  <c r="Q63" i="1"/>
  <c r="G11" i="1"/>
  <c r="G10" i="1"/>
  <c r="G9" i="1"/>
  <c r="G7" i="1"/>
  <c r="G6" i="1"/>
  <c r="G5" i="1"/>
  <c r="D14" i="1"/>
  <c r="D15" i="1"/>
  <c r="D16" i="1"/>
  <c r="D17" i="1"/>
  <c r="D18" i="1"/>
  <c r="D19" i="1"/>
  <c r="D20" i="1"/>
  <c r="D21" i="1"/>
  <c r="D22" i="1"/>
  <c r="D23" i="1"/>
  <c r="D24" i="1"/>
  <c r="D25" i="1"/>
  <c r="D26" i="1"/>
  <c r="D27" i="1"/>
  <c r="D28" i="1"/>
  <c r="D29" i="1"/>
  <c r="D30" i="1"/>
  <c r="D31"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C13" i="1"/>
  <c r="D13" i="1" s="1"/>
  <c r="P13" i="1"/>
  <c r="P14" i="1"/>
  <c r="P15" i="1"/>
  <c r="P16" i="1"/>
  <c r="P17" i="1"/>
  <c r="Q17" i="1" s="1"/>
  <c r="P18" i="1"/>
  <c r="P19" i="1"/>
  <c r="P20" i="1"/>
  <c r="P21" i="1"/>
  <c r="P22" i="1"/>
  <c r="P23" i="1"/>
  <c r="P24" i="1"/>
  <c r="P25" i="1"/>
  <c r="Q25" i="1" s="1"/>
  <c r="P26" i="1"/>
  <c r="P27" i="1"/>
  <c r="P28" i="1"/>
  <c r="P29" i="1"/>
  <c r="P30" i="1"/>
  <c r="P31" i="1"/>
  <c r="P32" i="1"/>
  <c r="P33" i="1"/>
  <c r="Q33" i="1" s="1"/>
  <c r="P34" i="1"/>
  <c r="P35" i="1"/>
  <c r="P36" i="1"/>
  <c r="P37" i="1"/>
  <c r="P38" i="1"/>
  <c r="P39" i="1"/>
  <c r="P40" i="1"/>
  <c r="P41" i="1"/>
  <c r="Q41" i="1" s="1"/>
  <c r="P42" i="1"/>
  <c r="P43" i="1"/>
  <c r="P44" i="1"/>
  <c r="P45" i="1"/>
  <c r="P46" i="1"/>
  <c r="P47" i="1"/>
  <c r="Q47" i="1" s="1"/>
  <c r="P48" i="1"/>
  <c r="P49" i="1"/>
  <c r="Q49" i="1" s="1"/>
  <c r="P50" i="1"/>
  <c r="P51" i="1"/>
  <c r="P52" i="1"/>
  <c r="P53" i="1"/>
  <c r="P54" i="1"/>
  <c r="P55" i="1"/>
  <c r="P56" i="1"/>
  <c r="P57" i="1"/>
  <c r="P58" i="1"/>
  <c r="P59" i="1"/>
  <c r="P60" i="1"/>
  <c r="P61" i="1"/>
  <c r="P62" i="1"/>
  <c r="P63" i="1"/>
  <c r="Q16" i="1"/>
  <c r="Q48" i="1" l="1"/>
  <c r="Q32" i="1"/>
  <c r="Q40" i="1"/>
  <c r="Q24" i="1"/>
  <c r="Q44" i="1"/>
  <c r="Q28" i="1"/>
  <c r="Q36" i="1"/>
  <c r="Q50" i="1"/>
  <c r="Q42" i="1"/>
  <c r="Q34" i="1"/>
  <c r="Q26" i="1"/>
  <c r="Q18" i="1"/>
  <c r="Q46" i="1"/>
  <c r="Q31" i="1"/>
  <c r="Q15" i="1"/>
  <c r="Q30" i="1"/>
  <c r="Q22" i="1"/>
  <c r="Q39" i="1"/>
  <c r="Q23" i="1"/>
  <c r="Q14" i="1"/>
  <c r="Q45" i="1"/>
  <c r="Q37" i="1"/>
  <c r="Q29" i="1"/>
  <c r="Q21" i="1"/>
  <c r="Q38" i="1"/>
  <c r="Q20" i="1"/>
  <c r="Q43" i="1"/>
  <c r="Q35" i="1"/>
  <c r="Q27" i="1"/>
  <c r="Q19" i="1"/>
  <c r="Q13" i="1"/>
</calcChain>
</file>

<file path=xl/sharedStrings.xml><?xml version="1.0" encoding="utf-8"?>
<sst xmlns="http://schemas.openxmlformats.org/spreadsheetml/2006/main" count="185" uniqueCount="52">
  <si>
    <t>DATE OF STARTING</t>
  </si>
  <si>
    <t>NAME OF PROSPECT</t>
  </si>
  <si>
    <t>DATE OF CLOSING</t>
  </si>
  <si>
    <t>AZIMUTH</t>
  </si>
  <si>
    <t>ANGLE</t>
  </si>
  <si>
    <t>EASTING</t>
  </si>
  <si>
    <t>PROPOSED DEPTH</t>
  </si>
  <si>
    <t>NORTHING</t>
  </si>
  <si>
    <t>AVG RQD%</t>
  </si>
  <si>
    <t>RL_m</t>
  </si>
  <si>
    <t>Recovery%</t>
  </si>
  <si>
    <t>FINAL Depth</t>
  </si>
  <si>
    <t>FROM</t>
  </si>
  <si>
    <t>TO</t>
  </si>
  <si>
    <t>TOTAL LENGTH OF PIECES &gt;10cm</t>
  </si>
  <si>
    <t xml:space="preserve"> RQD % </t>
  </si>
  <si>
    <t>BH ID</t>
  </si>
  <si>
    <t>RECOVERY %</t>
  </si>
  <si>
    <t>RUN NO</t>
  </si>
  <si>
    <t>RUN 
LENGTH (m)</t>
  </si>
  <si>
    <t>RECOVERY (cm)</t>
  </si>
  <si>
    <t>SRB</t>
  </si>
  <si>
    <t>70.00 m</t>
  </si>
  <si>
    <t>GEOTECHNICAL LOGGING DATA</t>
  </si>
  <si>
    <t>Lithology</t>
  </si>
  <si>
    <t>Red Soil</t>
  </si>
  <si>
    <t>weatherd pyroxenite and fully crushed</t>
  </si>
  <si>
    <t>SRB-02</t>
  </si>
  <si>
    <t>0225623 E</t>
  </si>
  <si>
    <t>1364511 N</t>
  </si>
  <si>
    <t>434 m</t>
  </si>
  <si>
    <t>Intermixed with pyroxenite and syenite. Amphiboles, pyroxenes and feldpsra are clearly visible. Pyrite is noticed. Vein of calcite.</t>
  </si>
  <si>
    <t>Syenite with quartz vein and and some intercalations of pyroxenite</t>
  </si>
  <si>
    <t>Intermixed of pyroxenite with syenite medium granied and pyrite is observed.</t>
  </si>
  <si>
    <t>Annexure 14</t>
  </si>
  <si>
    <t>Intermixed with pyroxenite and syenite. Amphiboles, pyroxenes and feldspar are clearly visible. Pyrite is noticed. Vein of calcite.</t>
  </si>
  <si>
    <t>50⁰</t>
  </si>
  <si>
    <t xml:space="preserve">Weathered pale brown to yellowish brown in colour. Medium to coarse grained rock, Feldspars show alteration to clay (kaolinization), chips of pyroxenite also observed at places.  </t>
  </si>
  <si>
    <t>Greenish black , medium-grained rock  Mainly composed of  biotite, with occasional feldspar. Green coloured radiating amphibole minerals (aegirine/riebeckite) are present at places, fenitisation is observed. thin quartz veins and carbonate (calcite) veins observed. Apatite  also seen in some sections. Rock shows variation , at places pyroxenite, at places syenitic, and  carbonate patches. Core is fractured, and  fractures are filled with sulphides (pyrite and chalcopyrite).</t>
  </si>
  <si>
    <t>Greenish black , medium-grained rock  Mainly composed of  biotite, with occasional feldspar. Green coloured radiating amphibole minerals (aegirine/riebeckite) are present at places, fenitisation is observed. thin quartz veins and carbonate (calcite) veins observed. Apatite  also seen in some sections. Rock shows variation ,  pyroxenite rich ( bands upto 30cm width), at places syenitic, and  carbonate patches. , barite is also observed at places.Core is fractured, and  fractures are filled with sulphides (pyrite and chalcopyrite).</t>
  </si>
  <si>
    <t>Greenish black , medium-grained rock  Mainly composed of  biotite, with occasional feldspar. Green coloured radiating amphibole minerals (aegirine/riebeckite) are present at places, fenitisation is observed. thin quartz veins and carbonate (calcite) veins observed. Apatite  also seen in some sections. Rock shows variation ,  pyroxenite rich ( bands 1-20 cm width), at places syenitic, and  carbonate patches. , barite is also observed at places.Core is fractured, and  fractures are filled with sulphides (pyrite and chalcopyrite).</t>
  </si>
  <si>
    <t>Greyish white , medium-grained rock  Mainly composed of  quartz and biotite,  occasional Green coloured radiating amphibole minerals (aegirine/riebeckite) ,  thin quartz veins and carbonate (calcite) veins observed. Apatite  also seen in some sections.  pyroxenite bands ( bands 1-20 cm width),  barite is also observed at places.</t>
  </si>
  <si>
    <t>Greyish white , medium-grained rock  Mainly composed of  quartz and biotite,  occasional Green coloured radiating amphibole minerals (aegirine/riebeckite) ,  thin quartz veins and carbonate (calcite/ carbonatite?) veins observed. Apatite  also seen in some sections.  pyroxenite bands ( bands 1-20 cm width),  barite is also observed at places.</t>
  </si>
  <si>
    <t>at run depth 66.00- 64.80 m: fine grained greyish white rock observed containing some pyroxene may be dacite? , from run depth 64.80 - 66.00m: Greyish white , medium-grained rock  Mainly composed of  quartz and biotite,  occasional Green coloured radiating amphibole minerals (aegirine/riebeckite) ,  thin quartz veins and carbonate (calcite/ carbonatite?) veins observed. Apatite  also seen in some sections.  pyroxenite bands ( bands 1-20 cm width),  barite is also observed at places.</t>
  </si>
  <si>
    <t>pyroxenite with intercalation of Syenite and quartz at places</t>
  </si>
  <si>
    <t xml:space="preserve">Greenish black , medium-grained rock  Mainly composed of  biotite, with occasional feldspar. Green coloured radiating amphibole minerals (aegirine/riebeckite) are present at places, fenitisation is observed. thin quartz veins and carbonate (calcite) veins observed. Apatite  also seen in some sections. Rock shows variation , at places pyroxenite, at places syenitic, and  carbonate patches. </t>
  </si>
  <si>
    <t>Greyish white , medium-grained rock  Mainly composed of  quartz and biotite,  occasional Green coloured radiating amphibole minerals richterite (aegirine/riebeckite) ,  thin quartz veins and carbonate (calcite/ carbonatite?) veins observed. Apatite  also seen in some sections.  pyroxenite bands ( bands 1-20 cm width),  barite is also observed at places.</t>
  </si>
  <si>
    <t>Greenish black , medium-grained rock  Mainly composed of  biotite, with occasional feldspar. Green coloured radiating amphibole minerals (aegirinee) are present at places, fenitisation is observed. thin quartz veins and carbonate (calcite) veins observed. Apatite  also seen in some sections. Rock shows variation ,  pyroxenite rich ( bands upto 30cm width), at places syenitic, and  carbonate patches. , barite is also observed at places.Core is fractured, and  fractures are filled with sulphides (pyrite and chalcopyrite).</t>
  </si>
  <si>
    <t>Greenish black , medium-grained rock  Mainly composed of  biotite, with occasional feldspar. Green coloured radiating amphibole minerals (richterite) are present at places, fenitisation is observed. thin quartz veins and carbonate (calcite) veins observed. Apatite  also seen in some sections. Rock shows variation ,  pyroxenite rich ( bands upto 30cm width), at places syenitic, and  carbonate patches. , barite is also observed at places.Core is fractured, and  fractures are filled with sulphides (pyrite and chalcopyrite).</t>
  </si>
  <si>
    <t>Greenish black , medium-grained rock  Mainly composed of  biotite, with occasional feldspar. Green coloured radiating amphibole minerals (richterite) are present at places, fenitisation is observed. thin quartz veins and carbonate (calcite) veins observed. Apatite  also seen in some sections. Rock shows variation ,  pyroxenite rich ( bands 1-20 cm width), at places syenitic, and  carbonate patches. , barite is also observed at places.Core is fractured, and  fractures are filled with sulphides (pyrite and chalcopyrite).</t>
  </si>
  <si>
    <t>Greyish white , medium-grained rock  Mainly composed of  quartz and biotite,  occasional Green coloured radiating amphibole minerals (richterite) ,  thin quartz veins and carbonate (calcite/ carbonatite?) veins observed. Apatite  also seen in some sections.  pyroxenite bands ( bands 1-20 cm width),  barite is also observed at places.</t>
  </si>
  <si>
    <t>Greyish white , medium-grained rock  Mainly composed of  quartz and biotite,  occasional Green coloured radiating amphibole minerals (richterite) ,  thin quartz veins and carbonate (calcite/ carbonatite?) veins observed. Apatite  also seen in some sections.  pyroxenite bands ( bands 1-20 cm width),  barite is also observed at places. at run depth 63.10- 64.00m : fine grained greyish white rock observed containing some pyroxene may be dacite?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</si>
</sst>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8"/>
      <name val="Calibri"/>
      <family val="2"/>
      <scheme val="minor"/>
    </font>
    <font>
      <b/>
      <sz val="12"/>
      <name val="Cambria"/>
      <family val="1"/>
    </font>
    <font>
      <sz val="12"/>
      <color theme="1"/>
      <name val="Cambria"/>
      <family val="1"/>
    </font>
    <font>
      <sz val="12"/>
      <name val="Cambria"/>
      <family val="1"/>
    </font>
    <font>
      <b/>
      <sz val="14"/>
      <color theme="1"/>
      <name val="Cambria"/>
      <family val="1"/>
    </font>
    <font>
      <b/>
      <sz val="12"/>
      <color theme="1"/>
      <name val="Cambria"/>
      <family val="1"/>
    </font>
    <font>
      <sz val="10"/>
      <color theme="1"/>
      <name val="Cambria"/>
      <family val="1"/>
    </font>
  </fonts>
  <fills count="3">
    <fill>
      <patternFill patternType="none"/>
    </fill>
    <fill>
      <patternFill patternType="gray125"/>
    </fill>
    <fill>
      <patternFill patternType="solid">
        <fgColor theme="0"/>
        <bgColor indexed="64"/>
      </patternFill>
    </fill>
  </fills>
  <borders count="16">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s>
  <cellStyleXfs count="1">
    <xf numFmtId="0" fontId="0" fillId="0" borderId="0"/>
  </cellStyleXfs>
  <cellXfs count="44">
    <xf numFmtId="0" fontId="0" fillId="0" borderId="0" xfId="0"/>
    <xf numFmtId="2" fontId="4"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7" fillId="0" borderId="0" xfId="0" applyFont="1"/>
    <xf numFmtId="2" fontId="2"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0" fontId="7" fillId="0" borderId="5" xfId="0" applyFont="1" applyBorder="1" applyAlignment="1">
      <alignment horizontal="center" vertical="center"/>
    </xf>
    <xf numFmtId="0" fontId="7" fillId="0" borderId="0" xfId="0" applyFont="1" applyAlignment="1">
      <alignment horizontal="center" vertical="center"/>
    </xf>
    <xf numFmtId="0" fontId="7" fillId="0" borderId="6" xfId="0" applyFont="1" applyBorder="1" applyAlignment="1">
      <alignment horizontal="center" vertical="center"/>
    </xf>
    <xf numFmtId="2" fontId="2" fillId="0" borderId="8" xfId="0" applyNumberFormat="1" applyFont="1" applyBorder="1" applyAlignment="1">
      <alignment horizontal="center" vertical="center" wrapText="1"/>
    </xf>
    <xf numFmtId="0" fontId="7" fillId="0" borderId="7" xfId="0" applyFont="1" applyBorder="1"/>
    <xf numFmtId="2" fontId="3" fillId="0" borderId="1" xfId="0" applyNumberFormat="1" applyFont="1" applyBorder="1" applyAlignment="1">
      <alignment horizontal="center" vertical="center"/>
    </xf>
    <xf numFmtId="1" fontId="3" fillId="0" borderId="1" xfId="0" applyNumberFormat="1" applyFont="1" applyBorder="1" applyAlignment="1">
      <alignment horizontal="center" vertical="center"/>
    </xf>
    <xf numFmtId="1" fontId="4"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6" fillId="0" borderId="2" xfId="0" applyFont="1" applyBorder="1" applyAlignment="1">
      <alignment horizontal="right" vertical="center"/>
    </xf>
    <xf numFmtId="0" fontId="6" fillId="0" borderId="3" xfId="0" applyFont="1" applyBorder="1" applyAlignment="1">
      <alignment horizontal="right" vertical="center"/>
    </xf>
    <xf numFmtId="0" fontId="6" fillId="0" borderId="4" xfId="0" applyFont="1" applyBorder="1" applyAlignment="1">
      <alignment horizontal="right" vertical="center"/>
    </xf>
    <xf numFmtId="0" fontId="5" fillId="0" borderId="13" xfId="0" applyFont="1" applyBorder="1" applyAlignment="1">
      <alignment horizontal="center" vertical="center"/>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4" fillId="2" borderId="1" xfId="0" applyFont="1" applyFill="1" applyBorder="1" applyAlignment="1">
      <alignment horizontal="center" vertical="center" wrapText="1"/>
    </xf>
    <xf numFmtId="1" fontId="2" fillId="0" borderId="15" xfId="0" applyNumberFormat="1" applyFont="1" applyBorder="1" applyAlignment="1">
      <alignment horizontal="center" vertical="center" wrapText="1"/>
    </xf>
    <xf numFmtId="1" fontId="2" fillId="0" borderId="1" xfId="0" applyNumberFormat="1" applyFont="1" applyBorder="1" applyAlignment="1">
      <alignment horizontal="center" vertical="center" wrapText="1"/>
    </xf>
    <xf numFmtId="0" fontId="2" fillId="0" borderId="14" xfId="0" applyFont="1" applyBorder="1" applyAlignment="1">
      <alignment horizontal="center" vertical="center" wrapText="1"/>
    </xf>
    <xf numFmtId="10" fontId="2" fillId="0" borderId="1" xfId="0" applyNumberFormat="1" applyFont="1" applyBorder="1" applyAlignment="1">
      <alignment horizontal="center" vertical="center"/>
    </xf>
    <xf numFmtId="10" fontId="2" fillId="0" borderId="8" xfId="0" applyNumberFormat="1" applyFont="1" applyBorder="1" applyAlignment="1">
      <alignment horizontal="center" vertical="center"/>
    </xf>
    <xf numFmtId="14" fontId="2" fillId="0" borderId="1" xfId="0" applyNumberFormat="1" applyFont="1" applyBorder="1" applyAlignment="1">
      <alignment horizontal="center" vertical="center" wrapText="1"/>
    </xf>
    <xf numFmtId="14" fontId="2" fillId="0" borderId="8" xfId="0" applyNumberFormat="1" applyFont="1" applyBorder="1" applyAlignment="1">
      <alignment horizontal="center" vertical="center" wrapText="1"/>
    </xf>
    <xf numFmtId="14" fontId="6" fillId="0" borderId="8" xfId="0" applyNumberFormat="1" applyFont="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6" fillId="0" borderId="8" xfId="0" applyFont="1" applyBorder="1" applyAlignment="1">
      <alignment horizontal="center" vertical="center"/>
    </xf>
    <xf numFmtId="10" fontId="6" fillId="0" borderId="8" xfId="0" applyNumberFormat="1" applyFont="1" applyBorder="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331303</xdr:colOff>
      <xdr:row>0</xdr:row>
      <xdr:rowOff>33131</xdr:rowOff>
    </xdr:from>
    <xdr:to>
      <xdr:col>2</xdr:col>
      <xdr:colOff>23790</xdr:colOff>
      <xdr:row>2</xdr:row>
      <xdr:rowOff>310450</xdr:rowOff>
    </xdr:to>
    <xdr:pic>
      <xdr:nvPicPr>
        <xdr:cNvPr id="2" name="Picture 1">
          <a:extLst>
            <a:ext uri="{FF2B5EF4-FFF2-40B4-BE49-F238E27FC236}">
              <a16:creationId xmlns:a16="http://schemas.microsoft.com/office/drawing/2014/main" id="{9856D646-DFFD-4260-9DD9-1338D852F45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1303" y="33131"/>
          <a:ext cx="661552" cy="650036"/>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E:\Dinesh\SSamal%20Patti\Final%20Annexures\SRB-02%20logging%20data%20.xlsx" TargetMode="External"/><Relationship Id="rId1" Type="http://schemas.openxmlformats.org/officeDocument/2006/relationships/externalLinkPath" Target="file:///E:\Dinesh\SSamal%20Patti\Final%20Annexures\SRB-02%20logging%20data%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1"/>
    </sheetNames>
    <sheetDataSet>
      <sheetData sheetId="0">
        <row r="6">
          <cell r="D6">
            <v>45929</v>
          </cell>
        </row>
        <row r="7">
          <cell r="D7">
            <v>45938</v>
          </cell>
        </row>
        <row r="8">
          <cell r="D8" t="str">
            <v>N 180⁰</v>
          </cell>
        </row>
        <row r="10">
          <cell r="D10" t="str">
            <v>70 m</v>
          </cell>
        </row>
        <row r="11">
          <cell r="D11">
            <v>0.4829</v>
          </cell>
        </row>
        <row r="12">
          <cell r="D12">
            <v>0.94</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182"/>
  <sheetViews>
    <sheetView tabSelected="1" topLeftCell="A7" zoomScale="92" zoomScaleNormal="92" workbookViewId="0">
      <selection activeCell="R16" sqref="R16:T16"/>
    </sheetView>
  </sheetViews>
  <sheetFormatPr defaultColWidth="9.109375" defaultRowHeight="13.2" x14ac:dyDescent="0.25"/>
  <cols>
    <col min="1" max="1" width="6.33203125" style="3" customWidth="1"/>
    <col min="2" max="2" width="7.88671875" style="3" customWidth="1"/>
    <col min="3" max="3" width="6.88671875" style="3" customWidth="1"/>
    <col min="4" max="4" width="8.44140625" style="3" bestFit="1" customWidth="1"/>
    <col min="5" max="5" width="12" style="3" customWidth="1"/>
    <col min="6" max="6" width="9.88671875" style="3" customWidth="1"/>
    <col min="7" max="7" width="4.88671875" style="10" bestFit="1" customWidth="1"/>
    <col min="8" max="8" width="5.44140625" style="3" customWidth="1"/>
    <col min="9" max="9" width="4" style="3" customWidth="1"/>
    <col min="10" max="15" width="4.44140625" style="3" bestFit="1" customWidth="1"/>
    <col min="16" max="16" width="7.77734375" style="3" customWidth="1"/>
    <col min="17" max="17" width="7.44140625" style="3" customWidth="1"/>
    <col min="18" max="18" width="11.21875" style="3" customWidth="1"/>
    <col min="19" max="19" width="12.88671875" style="3" bestFit="1" customWidth="1"/>
    <col min="20" max="20" width="47.6640625" style="3" customWidth="1"/>
    <col min="21" max="21" width="19.5546875" style="3" customWidth="1"/>
    <col min="22" max="16384" width="9.109375" style="3"/>
  </cols>
  <sheetData>
    <row r="1" spans="1:20" ht="15.6" customHeight="1" x14ac:dyDescent="0.25">
      <c r="A1" s="16" t="s">
        <v>34</v>
      </c>
      <c r="B1" s="17"/>
      <c r="C1" s="17"/>
      <c r="D1" s="17"/>
      <c r="E1" s="17"/>
      <c r="F1" s="17"/>
      <c r="G1" s="17"/>
      <c r="H1" s="17"/>
      <c r="I1" s="17"/>
      <c r="J1" s="17"/>
      <c r="K1" s="17"/>
      <c r="L1" s="17"/>
      <c r="M1" s="17"/>
      <c r="N1" s="17"/>
      <c r="O1" s="17"/>
      <c r="P1" s="17"/>
      <c r="Q1" s="17"/>
      <c r="R1" s="17"/>
      <c r="S1" s="17"/>
      <c r="T1" s="18"/>
    </row>
    <row r="2" spans="1:20" ht="13.8" customHeight="1" x14ac:dyDescent="0.25">
      <c r="A2" s="6"/>
      <c r="B2" s="7"/>
      <c r="C2" s="7"/>
      <c r="D2" s="7"/>
      <c r="E2" s="7"/>
      <c r="F2" s="7"/>
      <c r="G2" s="7"/>
      <c r="H2" s="7"/>
      <c r="I2" s="7"/>
      <c r="J2" s="7"/>
      <c r="K2" s="7"/>
      <c r="L2" s="7"/>
      <c r="M2" s="7"/>
      <c r="N2" s="7"/>
      <c r="O2" s="7"/>
      <c r="P2" s="7"/>
      <c r="Q2" s="7"/>
      <c r="R2" s="7"/>
      <c r="S2" s="7"/>
      <c r="T2" s="8"/>
    </row>
    <row r="3" spans="1:20" ht="29.4" customHeight="1" thickBot="1" x14ac:dyDescent="0.3">
      <c r="A3" s="19" t="s">
        <v>23</v>
      </c>
      <c r="B3" s="20"/>
      <c r="C3" s="20"/>
      <c r="D3" s="20"/>
      <c r="E3" s="20"/>
      <c r="F3" s="20"/>
      <c r="G3" s="20"/>
      <c r="H3" s="20"/>
      <c r="I3" s="20"/>
      <c r="J3" s="20"/>
      <c r="K3" s="20"/>
      <c r="L3" s="20"/>
      <c r="M3" s="20"/>
      <c r="N3" s="20"/>
      <c r="O3" s="20"/>
      <c r="P3" s="20"/>
      <c r="Q3" s="20"/>
      <c r="R3" s="20"/>
      <c r="S3" s="20"/>
      <c r="T3" s="21"/>
    </row>
    <row r="4" spans="1:20" ht="21" customHeight="1" thickBot="1" x14ac:dyDescent="0.3">
      <c r="A4" s="22" t="s">
        <v>27</v>
      </c>
      <c r="B4" s="22"/>
      <c r="C4" s="22"/>
      <c r="D4" s="22"/>
      <c r="E4" s="22"/>
      <c r="F4" s="22"/>
      <c r="G4" s="33"/>
      <c r="H4" s="33"/>
      <c r="I4" s="33"/>
      <c r="J4" s="33"/>
      <c r="K4" s="33"/>
      <c r="L4" s="33"/>
      <c r="M4" s="22"/>
      <c r="N4" s="22"/>
      <c r="O4" s="22"/>
      <c r="P4" s="22"/>
      <c r="Q4" s="22"/>
      <c r="R4" s="22"/>
      <c r="S4" s="22"/>
      <c r="T4" s="22"/>
    </row>
    <row r="5" spans="1:20" ht="27" customHeight="1" thickBot="1" x14ac:dyDescent="0.3">
      <c r="A5" s="36" t="s">
        <v>0</v>
      </c>
      <c r="B5" s="36"/>
      <c r="C5" s="36"/>
      <c r="D5" s="36"/>
      <c r="E5" s="36"/>
      <c r="F5" s="37"/>
      <c r="G5" s="38">
        <f>[1]Sheet1!D6</f>
        <v>45929</v>
      </c>
      <c r="H5" s="39"/>
      <c r="I5" s="39"/>
      <c r="J5" s="39"/>
      <c r="K5" s="39"/>
      <c r="L5" s="40"/>
      <c r="M5" s="24" t="s">
        <v>1</v>
      </c>
      <c r="N5" s="24"/>
      <c r="O5" s="24"/>
      <c r="P5" s="25"/>
      <c r="Q5" s="43" t="s">
        <v>21</v>
      </c>
      <c r="R5" s="43"/>
      <c r="S5" s="43"/>
      <c r="T5" s="43"/>
    </row>
    <row r="6" spans="1:20" ht="15" customHeight="1" thickBot="1" x14ac:dyDescent="0.3">
      <c r="A6" s="36" t="s">
        <v>2</v>
      </c>
      <c r="B6" s="36"/>
      <c r="C6" s="36"/>
      <c r="D6" s="36"/>
      <c r="E6" s="36"/>
      <c r="F6" s="37"/>
      <c r="G6" s="38">
        <f>[1]Sheet1!$D$7</f>
        <v>45938</v>
      </c>
      <c r="H6" s="39"/>
      <c r="I6" s="39"/>
      <c r="J6" s="39"/>
      <c r="K6" s="39"/>
      <c r="L6" s="40"/>
      <c r="M6" s="26" t="s">
        <v>16</v>
      </c>
      <c r="N6" s="26"/>
      <c r="O6" s="26"/>
      <c r="P6" s="27"/>
      <c r="Q6" s="43" t="s">
        <v>27</v>
      </c>
      <c r="R6" s="43"/>
      <c r="S6" s="43"/>
      <c r="T6" s="43"/>
    </row>
    <row r="7" spans="1:20" ht="15" customHeight="1" thickBot="1" x14ac:dyDescent="0.3">
      <c r="A7" s="22" t="s">
        <v>3</v>
      </c>
      <c r="B7" s="22"/>
      <c r="C7" s="22"/>
      <c r="D7" s="22"/>
      <c r="E7" s="22"/>
      <c r="F7" s="23"/>
      <c r="G7" s="41" t="str">
        <f>[1]Sheet1!$D$8</f>
        <v>N 180⁰</v>
      </c>
      <c r="H7" s="39"/>
      <c r="I7" s="39"/>
      <c r="J7" s="39"/>
      <c r="K7" s="39"/>
      <c r="L7" s="40"/>
      <c r="M7" s="28"/>
      <c r="N7" s="28"/>
      <c r="O7" s="28"/>
      <c r="P7" s="29"/>
      <c r="Q7" s="43"/>
      <c r="R7" s="43"/>
      <c r="S7" s="43"/>
      <c r="T7" s="43"/>
    </row>
    <row r="8" spans="1:20" ht="15" customHeight="1" thickBot="1" x14ac:dyDescent="0.3">
      <c r="A8" s="22" t="s">
        <v>4</v>
      </c>
      <c r="B8" s="22"/>
      <c r="C8" s="22"/>
      <c r="D8" s="22"/>
      <c r="E8" s="22"/>
      <c r="F8" s="23"/>
      <c r="G8" s="41" t="s">
        <v>36</v>
      </c>
      <c r="H8" s="39"/>
      <c r="I8" s="39"/>
      <c r="J8" s="39"/>
      <c r="K8" s="39"/>
      <c r="L8" s="40"/>
      <c r="M8" s="24" t="s">
        <v>5</v>
      </c>
      <c r="N8" s="24"/>
      <c r="O8" s="24"/>
      <c r="P8" s="25"/>
      <c r="Q8" s="43" t="s">
        <v>28</v>
      </c>
      <c r="R8" s="43"/>
      <c r="S8" s="43"/>
      <c r="T8" s="43"/>
    </row>
    <row r="9" spans="1:20" ht="15.6" customHeight="1" thickBot="1" x14ac:dyDescent="0.3">
      <c r="A9" s="22" t="s">
        <v>6</v>
      </c>
      <c r="B9" s="22"/>
      <c r="C9" s="22"/>
      <c r="D9" s="22"/>
      <c r="E9" s="22"/>
      <c r="F9" s="23"/>
      <c r="G9" s="41" t="str">
        <f>[1]Sheet1!$D$10</f>
        <v>70 m</v>
      </c>
      <c r="H9" s="39"/>
      <c r="I9" s="39"/>
      <c r="J9" s="39"/>
      <c r="K9" s="39"/>
      <c r="L9" s="40"/>
      <c r="M9" s="24" t="s">
        <v>7</v>
      </c>
      <c r="N9" s="24"/>
      <c r="O9" s="24"/>
      <c r="P9" s="25"/>
      <c r="Q9" s="43" t="s">
        <v>29</v>
      </c>
      <c r="R9" s="43"/>
      <c r="S9" s="43"/>
      <c r="T9" s="43"/>
    </row>
    <row r="10" spans="1:20" ht="15.6" customHeight="1" thickBot="1" x14ac:dyDescent="0.3">
      <c r="A10" s="34" t="s">
        <v>8</v>
      </c>
      <c r="B10" s="34"/>
      <c r="C10" s="34"/>
      <c r="D10" s="34"/>
      <c r="E10" s="34"/>
      <c r="F10" s="35"/>
      <c r="G10" s="42">
        <f>[1]Sheet1!$D$11</f>
        <v>0.4829</v>
      </c>
      <c r="H10" s="39"/>
      <c r="I10" s="39"/>
      <c r="J10" s="39"/>
      <c r="K10" s="39"/>
      <c r="L10" s="40"/>
      <c r="M10" s="24" t="s">
        <v>9</v>
      </c>
      <c r="N10" s="24"/>
      <c r="O10" s="24"/>
      <c r="P10" s="25"/>
      <c r="Q10" s="43" t="s">
        <v>30</v>
      </c>
      <c r="R10" s="43"/>
      <c r="S10" s="43"/>
      <c r="T10" s="43"/>
    </row>
    <row r="11" spans="1:20" ht="18.600000000000001" customHeight="1" thickBot="1" x14ac:dyDescent="0.3">
      <c r="A11" s="34" t="s">
        <v>10</v>
      </c>
      <c r="B11" s="34"/>
      <c r="C11" s="34"/>
      <c r="D11" s="34"/>
      <c r="E11" s="34"/>
      <c r="F11" s="35"/>
      <c r="G11" s="42">
        <f>[1]Sheet1!$D$12</f>
        <v>0.94</v>
      </c>
      <c r="H11" s="39"/>
      <c r="I11" s="39"/>
      <c r="J11" s="39"/>
      <c r="K11" s="39"/>
      <c r="L11" s="40"/>
      <c r="M11" s="24" t="s">
        <v>11</v>
      </c>
      <c r="N11" s="24"/>
      <c r="O11" s="24"/>
      <c r="P11" s="25"/>
      <c r="Q11" s="43" t="s">
        <v>22</v>
      </c>
      <c r="R11" s="43"/>
      <c r="S11" s="43"/>
      <c r="T11" s="43"/>
    </row>
    <row r="12" spans="1:20" ht="85.2" customHeight="1" thickBot="1" x14ac:dyDescent="0.3">
      <c r="A12" s="2" t="s">
        <v>18</v>
      </c>
      <c r="B12" s="4" t="s">
        <v>12</v>
      </c>
      <c r="C12" s="4" t="s">
        <v>13</v>
      </c>
      <c r="D12" s="4" t="s">
        <v>19</v>
      </c>
      <c r="E12" s="4" t="s">
        <v>20</v>
      </c>
      <c r="F12" s="9" t="s">
        <v>17</v>
      </c>
      <c r="G12" s="31"/>
      <c r="H12" s="31"/>
      <c r="I12" s="31"/>
      <c r="J12" s="31"/>
      <c r="K12" s="31"/>
      <c r="L12" s="31"/>
      <c r="M12" s="32"/>
      <c r="N12" s="32"/>
      <c r="O12" s="32"/>
      <c r="P12" s="4" t="s">
        <v>14</v>
      </c>
      <c r="Q12" s="4" t="s">
        <v>15</v>
      </c>
      <c r="R12" s="22" t="s">
        <v>24</v>
      </c>
      <c r="S12" s="22"/>
      <c r="T12" s="22"/>
    </row>
    <row r="13" spans="1:20" ht="14.4" customHeight="1" thickBot="1" x14ac:dyDescent="0.3">
      <c r="A13" s="5">
        <v>1</v>
      </c>
      <c r="B13" s="11">
        <v>0</v>
      </c>
      <c r="C13" s="11">
        <f>A13-B13</f>
        <v>1</v>
      </c>
      <c r="D13" s="11">
        <f>C13-B13</f>
        <v>1</v>
      </c>
      <c r="E13" s="11">
        <v>90</v>
      </c>
      <c r="F13" s="12">
        <v>90</v>
      </c>
      <c r="G13" s="13"/>
      <c r="H13" s="13"/>
      <c r="I13" s="13"/>
      <c r="J13" s="13"/>
      <c r="K13" s="13"/>
      <c r="L13" s="13"/>
      <c r="M13" s="13"/>
      <c r="N13" s="13"/>
      <c r="O13" s="13"/>
      <c r="P13" s="1">
        <f t="shared" ref="P13:P44" si="0">SUM(G13:O13)</f>
        <v>0</v>
      </c>
      <c r="Q13" s="1">
        <f t="shared" ref="Q13:Q63" si="1">P13/D13</f>
        <v>0</v>
      </c>
      <c r="R13" s="30" t="s">
        <v>25</v>
      </c>
      <c r="S13" s="30" t="s">
        <v>25</v>
      </c>
      <c r="T13" s="30" t="s">
        <v>25</v>
      </c>
    </row>
    <row r="14" spans="1:20" ht="14.4" customHeight="1" thickBot="1" x14ac:dyDescent="0.3">
      <c r="A14" s="5">
        <v>2</v>
      </c>
      <c r="B14" s="11">
        <v>1</v>
      </c>
      <c r="C14" s="11">
        <v>2</v>
      </c>
      <c r="D14" s="11">
        <f t="shared" ref="D14:D63" si="2">C14-B14</f>
        <v>1</v>
      </c>
      <c r="E14" s="11">
        <v>90</v>
      </c>
      <c r="F14" s="12">
        <v>90</v>
      </c>
      <c r="G14" s="13"/>
      <c r="H14" s="13"/>
      <c r="I14" s="13"/>
      <c r="J14" s="13"/>
      <c r="K14" s="13"/>
      <c r="L14" s="13"/>
      <c r="M14" s="13"/>
      <c r="N14" s="13"/>
      <c r="O14" s="13"/>
      <c r="P14" s="1">
        <f t="shared" si="0"/>
        <v>0</v>
      </c>
      <c r="Q14" s="1">
        <f t="shared" si="1"/>
        <v>0</v>
      </c>
      <c r="R14" s="30" t="s">
        <v>25</v>
      </c>
      <c r="S14" s="30" t="s">
        <v>25</v>
      </c>
      <c r="T14" s="30" t="s">
        <v>25</v>
      </c>
    </row>
    <row r="15" spans="1:20" ht="14.4" customHeight="1" thickBot="1" x14ac:dyDescent="0.3">
      <c r="A15" s="5">
        <v>3</v>
      </c>
      <c r="B15" s="11">
        <v>2</v>
      </c>
      <c r="C15" s="11">
        <v>3</v>
      </c>
      <c r="D15" s="11">
        <f t="shared" si="2"/>
        <v>1</v>
      </c>
      <c r="E15" s="11">
        <v>90</v>
      </c>
      <c r="F15" s="12">
        <v>90</v>
      </c>
      <c r="G15" s="13"/>
      <c r="H15" s="13"/>
      <c r="I15" s="13"/>
      <c r="J15" s="13"/>
      <c r="K15" s="13"/>
      <c r="L15" s="13"/>
      <c r="M15" s="13"/>
      <c r="N15" s="13"/>
      <c r="O15" s="13"/>
      <c r="P15" s="1">
        <f t="shared" si="0"/>
        <v>0</v>
      </c>
      <c r="Q15" s="1">
        <f t="shared" si="1"/>
        <v>0</v>
      </c>
      <c r="R15" s="30" t="s">
        <v>25</v>
      </c>
      <c r="S15" s="30" t="s">
        <v>25</v>
      </c>
      <c r="T15" s="30" t="s">
        <v>25</v>
      </c>
    </row>
    <row r="16" spans="1:20" ht="64.2" customHeight="1" thickBot="1" x14ac:dyDescent="0.3">
      <c r="A16" s="5">
        <v>4</v>
      </c>
      <c r="B16" s="11">
        <v>3</v>
      </c>
      <c r="C16" s="11">
        <v>4</v>
      </c>
      <c r="D16" s="11">
        <f t="shared" si="2"/>
        <v>1</v>
      </c>
      <c r="E16" s="11">
        <v>90</v>
      </c>
      <c r="F16" s="12">
        <v>90</v>
      </c>
      <c r="G16" s="13"/>
      <c r="H16" s="13"/>
      <c r="I16" s="13"/>
      <c r="J16" s="13"/>
      <c r="K16" s="13"/>
      <c r="L16" s="13"/>
      <c r="M16" s="13"/>
      <c r="N16" s="13"/>
      <c r="O16" s="13"/>
      <c r="P16" s="1">
        <f t="shared" si="0"/>
        <v>0</v>
      </c>
      <c r="Q16" s="1">
        <f t="shared" si="1"/>
        <v>0</v>
      </c>
      <c r="R16" s="30" t="s">
        <v>37</v>
      </c>
      <c r="S16" s="30" t="s">
        <v>25</v>
      </c>
      <c r="T16" s="30" t="s">
        <v>25</v>
      </c>
    </row>
    <row r="17" spans="1:20" ht="62.4" customHeight="1" thickBot="1" x14ac:dyDescent="0.3">
      <c r="A17" s="5">
        <v>5</v>
      </c>
      <c r="B17" s="11">
        <v>4</v>
      </c>
      <c r="C17" s="11">
        <v>5</v>
      </c>
      <c r="D17" s="11">
        <f t="shared" si="2"/>
        <v>1</v>
      </c>
      <c r="E17" s="11">
        <v>90</v>
      </c>
      <c r="F17" s="12">
        <v>90</v>
      </c>
      <c r="G17" s="13"/>
      <c r="H17" s="13"/>
      <c r="I17" s="13"/>
      <c r="J17" s="13"/>
      <c r="K17" s="13"/>
      <c r="L17" s="13"/>
      <c r="M17" s="13"/>
      <c r="N17" s="13"/>
      <c r="O17" s="13"/>
      <c r="P17" s="1">
        <f t="shared" si="0"/>
        <v>0</v>
      </c>
      <c r="Q17" s="1">
        <f t="shared" si="1"/>
        <v>0</v>
      </c>
      <c r="R17" s="30" t="s">
        <v>37</v>
      </c>
      <c r="S17" s="30" t="s">
        <v>25</v>
      </c>
      <c r="T17" s="30" t="s">
        <v>25</v>
      </c>
    </row>
    <row r="18" spans="1:20" ht="61.2" customHeight="1" thickBot="1" x14ac:dyDescent="0.3">
      <c r="A18" s="5">
        <v>6</v>
      </c>
      <c r="B18" s="11">
        <v>5</v>
      </c>
      <c r="C18" s="11">
        <v>6</v>
      </c>
      <c r="D18" s="11">
        <f t="shared" si="2"/>
        <v>1</v>
      </c>
      <c r="E18" s="11">
        <v>90</v>
      </c>
      <c r="F18" s="12">
        <v>90</v>
      </c>
      <c r="G18" s="13"/>
      <c r="H18" s="13"/>
      <c r="I18" s="13"/>
      <c r="J18" s="13"/>
      <c r="K18" s="13"/>
      <c r="L18" s="13"/>
      <c r="M18" s="13"/>
      <c r="N18" s="13"/>
      <c r="O18" s="13"/>
      <c r="P18" s="1">
        <f t="shared" si="0"/>
        <v>0</v>
      </c>
      <c r="Q18" s="1">
        <f t="shared" si="1"/>
        <v>0</v>
      </c>
      <c r="R18" s="30" t="s">
        <v>37</v>
      </c>
      <c r="S18" s="30" t="s">
        <v>26</v>
      </c>
      <c r="T18" s="30" t="s">
        <v>26</v>
      </c>
    </row>
    <row r="19" spans="1:20" ht="57.6" customHeight="1" thickBot="1" x14ac:dyDescent="0.3">
      <c r="A19" s="5">
        <v>7</v>
      </c>
      <c r="B19" s="11">
        <v>6</v>
      </c>
      <c r="C19" s="11">
        <v>7</v>
      </c>
      <c r="D19" s="11">
        <f t="shared" si="2"/>
        <v>1</v>
      </c>
      <c r="E19" s="11">
        <v>90</v>
      </c>
      <c r="F19" s="12">
        <v>90</v>
      </c>
      <c r="G19" s="13"/>
      <c r="H19" s="13"/>
      <c r="I19" s="13"/>
      <c r="J19" s="13"/>
      <c r="K19" s="13"/>
      <c r="L19" s="13"/>
      <c r="M19" s="13"/>
      <c r="N19" s="13"/>
      <c r="O19" s="13"/>
      <c r="P19" s="1">
        <f t="shared" si="0"/>
        <v>0</v>
      </c>
      <c r="Q19" s="1">
        <f t="shared" si="1"/>
        <v>0</v>
      </c>
      <c r="R19" s="30" t="s">
        <v>37</v>
      </c>
      <c r="S19" s="30" t="s">
        <v>26</v>
      </c>
      <c r="T19" s="30" t="s">
        <v>26</v>
      </c>
    </row>
    <row r="20" spans="1:20" ht="55.2" customHeight="1" thickBot="1" x14ac:dyDescent="0.3">
      <c r="A20" s="5">
        <v>8</v>
      </c>
      <c r="B20" s="11">
        <v>7</v>
      </c>
      <c r="C20" s="11">
        <v>8</v>
      </c>
      <c r="D20" s="11">
        <f t="shared" si="2"/>
        <v>1</v>
      </c>
      <c r="E20" s="11">
        <v>90</v>
      </c>
      <c r="F20" s="12">
        <v>90</v>
      </c>
      <c r="G20" s="13"/>
      <c r="H20" s="13"/>
      <c r="I20" s="13"/>
      <c r="J20" s="13"/>
      <c r="K20" s="13"/>
      <c r="L20" s="13"/>
      <c r="M20" s="13"/>
      <c r="N20" s="13"/>
      <c r="O20" s="13"/>
      <c r="P20" s="1">
        <f t="shared" si="0"/>
        <v>0</v>
      </c>
      <c r="Q20" s="1">
        <f t="shared" si="1"/>
        <v>0</v>
      </c>
      <c r="R20" s="30" t="s">
        <v>37</v>
      </c>
      <c r="S20" s="30" t="s">
        <v>26</v>
      </c>
      <c r="T20" s="30" t="s">
        <v>26</v>
      </c>
    </row>
    <row r="21" spans="1:20" ht="55.8" customHeight="1" thickBot="1" x14ac:dyDescent="0.3">
      <c r="A21" s="5">
        <v>9</v>
      </c>
      <c r="B21" s="11">
        <v>8</v>
      </c>
      <c r="C21" s="11">
        <v>9</v>
      </c>
      <c r="D21" s="11">
        <f t="shared" si="2"/>
        <v>1</v>
      </c>
      <c r="E21" s="11">
        <v>90</v>
      </c>
      <c r="F21" s="12">
        <v>90</v>
      </c>
      <c r="G21" s="13"/>
      <c r="H21" s="13"/>
      <c r="I21" s="13"/>
      <c r="J21" s="13"/>
      <c r="K21" s="13"/>
      <c r="L21" s="13"/>
      <c r="M21" s="13"/>
      <c r="N21" s="13"/>
      <c r="O21" s="13"/>
      <c r="P21" s="1">
        <f t="shared" si="0"/>
        <v>0</v>
      </c>
      <c r="Q21" s="1">
        <f t="shared" si="1"/>
        <v>0</v>
      </c>
      <c r="R21" s="30" t="s">
        <v>37</v>
      </c>
      <c r="S21" s="30" t="s">
        <v>26</v>
      </c>
      <c r="T21" s="30" t="s">
        <v>26</v>
      </c>
    </row>
    <row r="22" spans="1:20" ht="48" customHeight="1" thickBot="1" x14ac:dyDescent="0.3">
      <c r="A22" s="5">
        <v>10</v>
      </c>
      <c r="B22" s="11">
        <v>9</v>
      </c>
      <c r="C22" s="11">
        <v>10</v>
      </c>
      <c r="D22" s="11">
        <f t="shared" si="2"/>
        <v>1</v>
      </c>
      <c r="E22" s="11">
        <v>90</v>
      </c>
      <c r="F22" s="12">
        <v>90</v>
      </c>
      <c r="G22" s="13"/>
      <c r="H22" s="13"/>
      <c r="I22" s="13"/>
      <c r="J22" s="14"/>
      <c r="K22" s="14"/>
      <c r="L22" s="14"/>
      <c r="M22" s="14"/>
      <c r="N22" s="14"/>
      <c r="O22" s="14"/>
      <c r="P22" s="1">
        <f t="shared" si="0"/>
        <v>0</v>
      </c>
      <c r="Q22" s="1">
        <f t="shared" si="1"/>
        <v>0</v>
      </c>
      <c r="R22" s="30" t="s">
        <v>37</v>
      </c>
      <c r="S22" s="30" t="s">
        <v>26</v>
      </c>
      <c r="T22" s="30" t="s">
        <v>26</v>
      </c>
    </row>
    <row r="23" spans="1:20" ht="58.8" customHeight="1" thickBot="1" x14ac:dyDescent="0.3">
      <c r="A23" s="5">
        <v>11</v>
      </c>
      <c r="B23" s="11">
        <v>10</v>
      </c>
      <c r="C23" s="11">
        <v>11</v>
      </c>
      <c r="D23" s="11">
        <f t="shared" si="2"/>
        <v>1</v>
      </c>
      <c r="E23" s="11">
        <v>90</v>
      </c>
      <c r="F23" s="12">
        <v>90</v>
      </c>
      <c r="G23" s="14">
        <v>12</v>
      </c>
      <c r="H23" s="13">
        <v>17</v>
      </c>
      <c r="I23" s="13"/>
      <c r="J23" s="13"/>
      <c r="K23" s="13"/>
      <c r="L23" s="13"/>
      <c r="M23" s="13"/>
      <c r="N23" s="13"/>
      <c r="O23" s="13"/>
      <c r="P23" s="1">
        <f t="shared" si="0"/>
        <v>29</v>
      </c>
      <c r="Q23" s="1">
        <f t="shared" si="1"/>
        <v>29</v>
      </c>
      <c r="R23" s="30" t="s">
        <v>37</v>
      </c>
      <c r="S23" s="30" t="s">
        <v>26</v>
      </c>
      <c r="T23" s="30" t="s">
        <v>26</v>
      </c>
    </row>
    <row r="24" spans="1:20" ht="51" customHeight="1" thickBot="1" x14ac:dyDescent="0.3">
      <c r="A24" s="5">
        <v>12</v>
      </c>
      <c r="B24" s="11">
        <v>11</v>
      </c>
      <c r="C24" s="11">
        <v>12</v>
      </c>
      <c r="D24" s="11">
        <f t="shared" si="2"/>
        <v>1</v>
      </c>
      <c r="E24" s="11">
        <v>90</v>
      </c>
      <c r="F24" s="12">
        <v>90</v>
      </c>
      <c r="G24" s="5"/>
      <c r="H24" s="5"/>
      <c r="I24" s="13"/>
      <c r="J24" s="13"/>
      <c r="K24" s="13"/>
      <c r="L24" s="13"/>
      <c r="M24" s="13"/>
      <c r="N24" s="13"/>
      <c r="O24" s="13"/>
      <c r="P24" s="1">
        <f t="shared" si="0"/>
        <v>0</v>
      </c>
      <c r="Q24" s="1">
        <f t="shared" si="1"/>
        <v>0</v>
      </c>
      <c r="R24" s="30" t="s">
        <v>37</v>
      </c>
      <c r="S24" s="30" t="s">
        <v>26</v>
      </c>
      <c r="T24" s="30" t="s">
        <v>26</v>
      </c>
    </row>
    <row r="25" spans="1:20" ht="59.4" customHeight="1" thickBot="1" x14ac:dyDescent="0.3">
      <c r="A25" s="5">
        <v>13</v>
      </c>
      <c r="B25" s="11">
        <v>12</v>
      </c>
      <c r="C25" s="11">
        <v>13</v>
      </c>
      <c r="D25" s="11">
        <f t="shared" si="2"/>
        <v>1</v>
      </c>
      <c r="E25" s="11">
        <v>90</v>
      </c>
      <c r="F25" s="12">
        <v>90</v>
      </c>
      <c r="G25" s="13">
        <v>12</v>
      </c>
      <c r="H25" s="13">
        <v>30</v>
      </c>
      <c r="I25" s="13"/>
      <c r="J25" s="13"/>
      <c r="K25" s="14"/>
      <c r="L25" s="14"/>
      <c r="M25" s="14"/>
      <c r="N25" s="14"/>
      <c r="O25" s="14"/>
      <c r="P25" s="1">
        <f t="shared" si="0"/>
        <v>42</v>
      </c>
      <c r="Q25" s="1">
        <f t="shared" si="1"/>
        <v>42</v>
      </c>
      <c r="R25" s="30" t="s">
        <v>37</v>
      </c>
      <c r="S25" s="30" t="s">
        <v>26</v>
      </c>
      <c r="T25" s="30" t="s">
        <v>26</v>
      </c>
    </row>
    <row r="26" spans="1:20" ht="62.4" customHeight="1" thickBot="1" x14ac:dyDescent="0.3">
      <c r="A26" s="5">
        <v>14</v>
      </c>
      <c r="B26" s="11">
        <v>13</v>
      </c>
      <c r="C26" s="11">
        <v>14</v>
      </c>
      <c r="D26" s="11">
        <f t="shared" si="2"/>
        <v>1</v>
      </c>
      <c r="E26" s="11">
        <v>90</v>
      </c>
      <c r="F26" s="12">
        <v>90</v>
      </c>
      <c r="G26" s="13">
        <v>15</v>
      </c>
      <c r="H26" s="13">
        <v>15</v>
      </c>
      <c r="I26" s="13"/>
      <c r="J26" s="14"/>
      <c r="K26" s="14"/>
      <c r="L26" s="14"/>
      <c r="M26" s="14"/>
      <c r="N26" s="14"/>
      <c r="O26" s="14"/>
      <c r="P26" s="1">
        <f t="shared" si="0"/>
        <v>30</v>
      </c>
      <c r="Q26" s="1">
        <f t="shared" si="1"/>
        <v>30</v>
      </c>
      <c r="R26" s="30" t="s">
        <v>37</v>
      </c>
      <c r="S26" s="30" t="s">
        <v>26</v>
      </c>
      <c r="T26" s="30" t="s">
        <v>26</v>
      </c>
    </row>
    <row r="27" spans="1:20" ht="55.2" customHeight="1" thickBot="1" x14ac:dyDescent="0.3">
      <c r="A27" s="5">
        <v>15</v>
      </c>
      <c r="B27" s="11">
        <v>14</v>
      </c>
      <c r="C27" s="11">
        <v>15</v>
      </c>
      <c r="D27" s="11">
        <f t="shared" si="2"/>
        <v>1</v>
      </c>
      <c r="E27" s="11">
        <v>90</v>
      </c>
      <c r="F27" s="12">
        <v>90</v>
      </c>
      <c r="G27" s="14"/>
      <c r="H27" s="13"/>
      <c r="I27" s="13"/>
      <c r="J27" s="13"/>
      <c r="K27" s="13"/>
      <c r="L27" s="13"/>
      <c r="M27" s="13"/>
      <c r="N27" s="13"/>
      <c r="O27" s="13"/>
      <c r="P27" s="1">
        <f t="shared" si="0"/>
        <v>0</v>
      </c>
      <c r="Q27" s="1">
        <f t="shared" si="1"/>
        <v>0</v>
      </c>
      <c r="R27" s="30" t="s">
        <v>37</v>
      </c>
      <c r="S27" s="30" t="s">
        <v>26</v>
      </c>
      <c r="T27" s="30" t="s">
        <v>26</v>
      </c>
    </row>
    <row r="28" spans="1:20" ht="45" customHeight="1" thickBot="1" x14ac:dyDescent="0.3">
      <c r="A28" s="5">
        <v>16</v>
      </c>
      <c r="B28" s="11">
        <v>15</v>
      </c>
      <c r="C28" s="11">
        <v>16</v>
      </c>
      <c r="D28" s="11">
        <f t="shared" si="2"/>
        <v>1</v>
      </c>
      <c r="E28" s="11">
        <v>90</v>
      </c>
      <c r="F28" s="12">
        <v>90</v>
      </c>
      <c r="G28" s="13"/>
      <c r="H28" s="13"/>
      <c r="I28" s="13"/>
      <c r="J28" s="13"/>
      <c r="K28" s="14"/>
      <c r="L28" s="14"/>
      <c r="M28" s="14"/>
      <c r="N28" s="14"/>
      <c r="O28" s="14"/>
      <c r="P28" s="1">
        <f t="shared" si="0"/>
        <v>0</v>
      </c>
      <c r="Q28" s="1">
        <f t="shared" si="1"/>
        <v>0</v>
      </c>
      <c r="R28" s="30" t="s">
        <v>37</v>
      </c>
      <c r="S28" s="30" t="s">
        <v>26</v>
      </c>
      <c r="T28" s="30" t="s">
        <v>26</v>
      </c>
    </row>
    <row r="29" spans="1:20" ht="58.8" customHeight="1" thickBot="1" x14ac:dyDescent="0.3">
      <c r="A29" s="5">
        <v>17</v>
      </c>
      <c r="B29" s="11">
        <v>16</v>
      </c>
      <c r="C29" s="11">
        <v>17</v>
      </c>
      <c r="D29" s="11">
        <f t="shared" si="2"/>
        <v>1</v>
      </c>
      <c r="E29" s="11">
        <v>90</v>
      </c>
      <c r="F29" s="12">
        <v>90</v>
      </c>
      <c r="G29" s="13"/>
      <c r="H29" s="15"/>
      <c r="I29" s="15"/>
      <c r="J29" s="15"/>
      <c r="K29" s="15"/>
      <c r="L29" s="15"/>
      <c r="M29" s="15"/>
      <c r="N29" s="15"/>
      <c r="O29" s="15"/>
      <c r="P29" s="1">
        <f t="shared" si="0"/>
        <v>0</v>
      </c>
      <c r="Q29" s="1">
        <f t="shared" si="1"/>
        <v>0</v>
      </c>
      <c r="R29" s="30" t="s">
        <v>37</v>
      </c>
      <c r="S29" s="30" t="s">
        <v>26</v>
      </c>
      <c r="T29" s="30" t="s">
        <v>26</v>
      </c>
    </row>
    <row r="30" spans="1:20" ht="49.8" customHeight="1" thickBot="1" x14ac:dyDescent="0.3">
      <c r="A30" s="5">
        <v>18</v>
      </c>
      <c r="B30" s="11">
        <v>17</v>
      </c>
      <c r="C30" s="11">
        <v>18</v>
      </c>
      <c r="D30" s="11">
        <f t="shared" si="2"/>
        <v>1</v>
      </c>
      <c r="E30" s="11">
        <v>90</v>
      </c>
      <c r="F30" s="12">
        <v>90</v>
      </c>
      <c r="G30" s="13"/>
      <c r="H30" s="15"/>
      <c r="I30" s="15"/>
      <c r="J30" s="15"/>
      <c r="K30" s="14"/>
      <c r="L30" s="14"/>
      <c r="M30" s="14"/>
      <c r="N30" s="14"/>
      <c r="O30" s="14"/>
      <c r="P30" s="1">
        <f t="shared" si="0"/>
        <v>0</v>
      </c>
      <c r="Q30" s="1">
        <f t="shared" si="1"/>
        <v>0</v>
      </c>
      <c r="R30" s="30" t="s">
        <v>37</v>
      </c>
      <c r="S30" s="30" t="s">
        <v>26</v>
      </c>
      <c r="T30" s="30" t="s">
        <v>26</v>
      </c>
    </row>
    <row r="31" spans="1:20" ht="46.2" customHeight="1" thickBot="1" x14ac:dyDescent="0.3">
      <c r="A31" s="5">
        <v>19</v>
      </c>
      <c r="B31" s="11">
        <v>18</v>
      </c>
      <c r="C31" s="11">
        <v>19</v>
      </c>
      <c r="D31" s="11">
        <f t="shared" si="2"/>
        <v>1</v>
      </c>
      <c r="E31" s="11">
        <v>90</v>
      </c>
      <c r="F31" s="12">
        <v>90</v>
      </c>
      <c r="G31" s="13"/>
      <c r="H31" s="15"/>
      <c r="I31" s="15"/>
      <c r="J31" s="15"/>
      <c r="K31" s="14"/>
      <c r="L31" s="14"/>
      <c r="M31" s="14"/>
      <c r="N31" s="14"/>
      <c r="O31" s="14"/>
      <c r="P31" s="1">
        <f t="shared" si="0"/>
        <v>0</v>
      </c>
      <c r="Q31" s="1">
        <f t="shared" si="1"/>
        <v>0</v>
      </c>
      <c r="R31" s="30" t="s">
        <v>37</v>
      </c>
      <c r="S31" s="30" t="s">
        <v>26</v>
      </c>
      <c r="T31" s="30" t="s">
        <v>26</v>
      </c>
    </row>
    <row r="32" spans="1:20" ht="56.4" customHeight="1" thickBot="1" x14ac:dyDescent="0.3">
      <c r="A32" s="5">
        <v>20</v>
      </c>
      <c r="B32" s="11">
        <v>19</v>
      </c>
      <c r="C32" s="11">
        <v>20</v>
      </c>
      <c r="D32" s="11">
        <f t="shared" si="2"/>
        <v>1</v>
      </c>
      <c r="E32" s="11">
        <v>90</v>
      </c>
      <c r="F32" s="12">
        <v>90</v>
      </c>
      <c r="G32" s="5"/>
      <c r="H32" s="5"/>
      <c r="I32" s="5"/>
      <c r="J32" s="5"/>
      <c r="K32" s="5"/>
      <c r="L32" s="5"/>
      <c r="M32" s="5"/>
      <c r="N32" s="5"/>
      <c r="O32" s="5"/>
      <c r="P32" s="1">
        <f t="shared" si="0"/>
        <v>0</v>
      </c>
      <c r="Q32" s="1">
        <f t="shared" si="1"/>
        <v>0</v>
      </c>
      <c r="R32" s="30" t="s">
        <v>37</v>
      </c>
      <c r="S32" s="30" t="s">
        <v>26</v>
      </c>
      <c r="T32" s="30" t="s">
        <v>26</v>
      </c>
    </row>
    <row r="33" spans="1:20" ht="59.4" customHeight="1" thickBot="1" x14ac:dyDescent="0.3">
      <c r="A33" s="5">
        <v>21</v>
      </c>
      <c r="B33" s="11">
        <v>20</v>
      </c>
      <c r="C33" s="11">
        <v>21</v>
      </c>
      <c r="D33" s="11">
        <f t="shared" si="2"/>
        <v>1</v>
      </c>
      <c r="E33" s="11">
        <v>90</v>
      </c>
      <c r="F33" s="12">
        <v>90</v>
      </c>
      <c r="G33" s="13"/>
      <c r="H33" s="13"/>
      <c r="I33" s="13"/>
      <c r="J33" s="13"/>
      <c r="K33" s="14"/>
      <c r="L33" s="14"/>
      <c r="M33" s="14"/>
      <c r="N33" s="14"/>
      <c r="O33" s="14"/>
      <c r="P33" s="1">
        <f t="shared" si="0"/>
        <v>0</v>
      </c>
      <c r="Q33" s="1">
        <f t="shared" si="1"/>
        <v>0</v>
      </c>
      <c r="R33" s="30" t="s">
        <v>37</v>
      </c>
      <c r="S33" s="30" t="s">
        <v>26</v>
      </c>
      <c r="T33" s="30" t="s">
        <v>26</v>
      </c>
    </row>
    <row r="34" spans="1:20" ht="61.2" customHeight="1" thickBot="1" x14ac:dyDescent="0.3">
      <c r="A34" s="5">
        <v>22</v>
      </c>
      <c r="B34" s="11">
        <v>21</v>
      </c>
      <c r="C34" s="11">
        <v>22</v>
      </c>
      <c r="D34" s="11">
        <f t="shared" si="2"/>
        <v>1</v>
      </c>
      <c r="E34" s="11">
        <v>90</v>
      </c>
      <c r="F34" s="12">
        <v>90</v>
      </c>
      <c r="G34" s="13"/>
      <c r="H34" s="15"/>
      <c r="I34" s="15"/>
      <c r="J34" s="15"/>
      <c r="K34" s="15"/>
      <c r="L34" s="15"/>
      <c r="M34" s="15"/>
      <c r="N34" s="15"/>
      <c r="O34" s="15"/>
      <c r="P34" s="1">
        <f t="shared" si="0"/>
        <v>0</v>
      </c>
      <c r="Q34" s="1">
        <f t="shared" si="1"/>
        <v>0</v>
      </c>
      <c r="R34" s="30" t="s">
        <v>37</v>
      </c>
      <c r="S34" s="30" t="s">
        <v>26</v>
      </c>
      <c r="T34" s="30" t="s">
        <v>26</v>
      </c>
    </row>
    <row r="35" spans="1:20" ht="57.6" customHeight="1" thickBot="1" x14ac:dyDescent="0.3">
      <c r="A35" s="5">
        <v>23</v>
      </c>
      <c r="B35" s="11">
        <v>22</v>
      </c>
      <c r="C35" s="11">
        <v>23</v>
      </c>
      <c r="D35" s="11">
        <f t="shared" si="2"/>
        <v>1</v>
      </c>
      <c r="E35" s="11">
        <v>90</v>
      </c>
      <c r="F35" s="12">
        <v>90</v>
      </c>
      <c r="G35" s="13"/>
      <c r="H35" s="15"/>
      <c r="I35" s="15"/>
      <c r="J35" s="15"/>
      <c r="K35" s="14"/>
      <c r="L35" s="14"/>
      <c r="M35" s="14"/>
      <c r="N35" s="14"/>
      <c r="O35" s="14"/>
      <c r="P35" s="1">
        <f t="shared" si="0"/>
        <v>0</v>
      </c>
      <c r="Q35" s="1">
        <f t="shared" si="1"/>
        <v>0</v>
      </c>
      <c r="R35" s="30" t="s">
        <v>37</v>
      </c>
      <c r="S35" s="30" t="s">
        <v>26</v>
      </c>
      <c r="T35" s="30" t="s">
        <v>26</v>
      </c>
    </row>
    <row r="36" spans="1:20" ht="79.2" customHeight="1" thickBot="1" x14ac:dyDescent="0.3">
      <c r="A36" s="5">
        <v>24</v>
      </c>
      <c r="B36" s="11">
        <v>23</v>
      </c>
      <c r="C36" s="11">
        <v>24</v>
      </c>
      <c r="D36" s="11">
        <f t="shared" si="2"/>
        <v>1</v>
      </c>
      <c r="E36" s="11">
        <v>90</v>
      </c>
      <c r="F36" s="12">
        <v>90</v>
      </c>
      <c r="G36" s="13">
        <v>35</v>
      </c>
      <c r="H36" s="15"/>
      <c r="I36" s="15"/>
      <c r="J36" s="15"/>
      <c r="K36" s="14"/>
      <c r="L36" s="14"/>
      <c r="M36" s="14"/>
      <c r="N36" s="14"/>
      <c r="O36" s="14"/>
      <c r="P36" s="1">
        <f t="shared" si="0"/>
        <v>35</v>
      </c>
      <c r="Q36" s="1">
        <f t="shared" si="1"/>
        <v>35</v>
      </c>
      <c r="R36" s="30" t="s">
        <v>37</v>
      </c>
      <c r="S36" s="30" t="s">
        <v>26</v>
      </c>
      <c r="T36" s="30" t="s">
        <v>26</v>
      </c>
    </row>
    <row r="37" spans="1:20" ht="115.8" customHeight="1" thickBot="1" x14ac:dyDescent="0.3">
      <c r="A37" s="5">
        <v>25</v>
      </c>
      <c r="B37" s="11">
        <v>24</v>
      </c>
      <c r="C37" s="11">
        <v>25</v>
      </c>
      <c r="D37" s="11">
        <f t="shared" si="2"/>
        <v>1</v>
      </c>
      <c r="E37" s="11">
        <v>90</v>
      </c>
      <c r="F37" s="12">
        <v>90</v>
      </c>
      <c r="G37" s="5"/>
      <c r="H37" s="5"/>
      <c r="I37" s="5"/>
      <c r="J37" s="5"/>
      <c r="K37" s="5"/>
      <c r="L37" s="5"/>
      <c r="M37" s="5"/>
      <c r="N37" s="5"/>
      <c r="O37" s="5"/>
      <c r="P37" s="1">
        <f t="shared" si="0"/>
        <v>0</v>
      </c>
      <c r="Q37" s="1">
        <f t="shared" si="1"/>
        <v>0</v>
      </c>
      <c r="R37" s="30" t="s">
        <v>38</v>
      </c>
      <c r="S37" s="30" t="s">
        <v>26</v>
      </c>
      <c r="T37" s="30" t="s">
        <v>26</v>
      </c>
    </row>
    <row r="38" spans="1:20" ht="112.2" customHeight="1" thickBot="1" x14ac:dyDescent="0.3">
      <c r="A38" s="5">
        <v>26</v>
      </c>
      <c r="B38" s="11">
        <v>25</v>
      </c>
      <c r="C38" s="11">
        <v>26</v>
      </c>
      <c r="D38" s="11">
        <f t="shared" si="2"/>
        <v>1</v>
      </c>
      <c r="E38" s="11">
        <v>90</v>
      </c>
      <c r="F38" s="12">
        <v>90</v>
      </c>
      <c r="G38" s="13">
        <v>29</v>
      </c>
      <c r="H38" s="13"/>
      <c r="I38" s="13"/>
      <c r="J38" s="13"/>
      <c r="K38" s="14"/>
      <c r="L38" s="14"/>
      <c r="M38" s="14"/>
      <c r="N38" s="14"/>
      <c r="O38" s="14"/>
      <c r="P38" s="1">
        <f t="shared" si="0"/>
        <v>29</v>
      </c>
      <c r="Q38" s="1">
        <f t="shared" si="1"/>
        <v>29</v>
      </c>
      <c r="R38" s="30" t="s">
        <v>45</v>
      </c>
      <c r="S38" s="30" t="s">
        <v>26</v>
      </c>
      <c r="T38" s="30" t="s">
        <v>26</v>
      </c>
    </row>
    <row r="39" spans="1:20" ht="118.2" customHeight="1" thickBot="1" x14ac:dyDescent="0.3">
      <c r="A39" s="5">
        <v>27</v>
      </c>
      <c r="B39" s="11">
        <v>26</v>
      </c>
      <c r="C39" s="11">
        <v>27</v>
      </c>
      <c r="D39" s="11">
        <f t="shared" si="2"/>
        <v>1</v>
      </c>
      <c r="E39" s="11">
        <v>98</v>
      </c>
      <c r="F39" s="12">
        <v>98</v>
      </c>
      <c r="G39" s="13">
        <v>40</v>
      </c>
      <c r="H39" s="15">
        <v>48</v>
      </c>
      <c r="I39" s="15"/>
      <c r="J39" s="15"/>
      <c r="K39" s="15"/>
      <c r="L39" s="15"/>
      <c r="M39" s="15"/>
      <c r="N39" s="15"/>
      <c r="O39" s="15"/>
      <c r="P39" s="1">
        <f t="shared" si="0"/>
        <v>88</v>
      </c>
      <c r="Q39" s="1">
        <f t="shared" si="1"/>
        <v>88</v>
      </c>
      <c r="R39" s="30" t="s">
        <v>45</v>
      </c>
      <c r="S39" s="30" t="s">
        <v>26</v>
      </c>
      <c r="T39" s="30" t="s">
        <v>26</v>
      </c>
    </row>
    <row r="40" spans="1:20" ht="31.2" customHeight="1" thickBot="1" x14ac:dyDescent="0.3">
      <c r="A40" s="5">
        <v>28</v>
      </c>
      <c r="B40" s="11">
        <v>27</v>
      </c>
      <c r="C40" s="11">
        <v>28</v>
      </c>
      <c r="D40" s="11">
        <f t="shared" si="2"/>
        <v>1</v>
      </c>
      <c r="E40" s="11">
        <v>99</v>
      </c>
      <c r="F40" s="12">
        <v>99</v>
      </c>
      <c r="G40" s="13">
        <v>87</v>
      </c>
      <c r="H40" s="15">
        <v>10</v>
      </c>
      <c r="I40" s="15"/>
      <c r="J40" s="15"/>
      <c r="K40" s="14"/>
      <c r="L40" s="14"/>
      <c r="M40" s="14"/>
      <c r="N40" s="14"/>
      <c r="O40" s="14"/>
      <c r="P40" s="1">
        <f t="shared" si="0"/>
        <v>97</v>
      </c>
      <c r="Q40" s="1">
        <f t="shared" si="1"/>
        <v>97</v>
      </c>
      <c r="R40" s="30" t="s">
        <v>31</v>
      </c>
      <c r="S40" s="30" t="s">
        <v>31</v>
      </c>
      <c r="T40" s="30" t="s">
        <v>31</v>
      </c>
    </row>
    <row r="41" spans="1:20" ht="34.799999999999997" customHeight="1" thickBot="1" x14ac:dyDescent="0.3">
      <c r="A41" s="5">
        <v>29</v>
      </c>
      <c r="B41" s="11">
        <v>28</v>
      </c>
      <c r="C41" s="11">
        <v>31</v>
      </c>
      <c r="D41" s="11">
        <f t="shared" si="2"/>
        <v>3</v>
      </c>
      <c r="E41" s="11">
        <v>293</v>
      </c>
      <c r="F41" s="12">
        <v>98</v>
      </c>
      <c r="G41" s="13">
        <v>84</v>
      </c>
      <c r="H41" s="15">
        <v>10</v>
      </c>
      <c r="I41" s="15">
        <v>24</v>
      </c>
      <c r="J41" s="15">
        <v>52</v>
      </c>
      <c r="K41" s="14">
        <v>10</v>
      </c>
      <c r="L41" s="14">
        <v>37</v>
      </c>
      <c r="M41" s="14">
        <v>37</v>
      </c>
      <c r="N41" s="14">
        <v>21</v>
      </c>
      <c r="O41" s="14"/>
      <c r="P41" s="1">
        <f t="shared" si="0"/>
        <v>275</v>
      </c>
      <c r="Q41" s="1">
        <f t="shared" si="1"/>
        <v>91.666666666666671</v>
      </c>
      <c r="R41" s="30" t="s">
        <v>35</v>
      </c>
      <c r="S41" s="30" t="s">
        <v>31</v>
      </c>
      <c r="T41" s="30" t="s">
        <v>31</v>
      </c>
    </row>
    <row r="42" spans="1:20" ht="22.2" customHeight="1" thickBot="1" x14ac:dyDescent="0.3">
      <c r="A42" s="5">
        <v>30</v>
      </c>
      <c r="B42" s="11">
        <v>31</v>
      </c>
      <c r="C42" s="11">
        <v>32</v>
      </c>
      <c r="D42" s="11">
        <f t="shared" si="2"/>
        <v>1</v>
      </c>
      <c r="E42" s="11">
        <v>98</v>
      </c>
      <c r="F42" s="12">
        <v>98</v>
      </c>
      <c r="G42" s="5">
        <v>25</v>
      </c>
      <c r="H42" s="5">
        <v>15</v>
      </c>
      <c r="I42" s="5">
        <v>40</v>
      </c>
      <c r="J42" s="5"/>
      <c r="K42" s="5"/>
      <c r="L42" s="5"/>
      <c r="M42" s="5"/>
      <c r="N42" s="5"/>
      <c r="O42" s="5"/>
      <c r="P42" s="1">
        <f t="shared" si="0"/>
        <v>80</v>
      </c>
      <c r="Q42" s="1">
        <f t="shared" si="1"/>
        <v>80</v>
      </c>
      <c r="R42" s="30" t="s">
        <v>44</v>
      </c>
      <c r="S42" s="30" t="s">
        <v>32</v>
      </c>
      <c r="T42" s="30" t="s">
        <v>32</v>
      </c>
    </row>
    <row r="43" spans="1:20" ht="23.4" customHeight="1" thickBot="1" x14ac:dyDescent="0.3">
      <c r="A43" s="5">
        <v>31</v>
      </c>
      <c r="B43" s="11">
        <v>32</v>
      </c>
      <c r="C43" s="11">
        <v>33</v>
      </c>
      <c r="D43" s="11">
        <f t="shared" si="2"/>
        <v>1</v>
      </c>
      <c r="E43" s="11">
        <v>99</v>
      </c>
      <c r="F43" s="12">
        <v>99</v>
      </c>
      <c r="G43" s="13">
        <v>42</v>
      </c>
      <c r="H43" s="13">
        <v>32</v>
      </c>
      <c r="I43" s="13">
        <v>10</v>
      </c>
      <c r="J43" s="13"/>
      <c r="K43" s="14"/>
      <c r="L43" s="14"/>
      <c r="M43" s="14"/>
      <c r="N43" s="14"/>
      <c r="O43" s="14"/>
      <c r="P43" s="1">
        <f t="shared" si="0"/>
        <v>84</v>
      </c>
      <c r="Q43" s="1">
        <f t="shared" si="1"/>
        <v>84</v>
      </c>
      <c r="R43" s="30" t="s">
        <v>44</v>
      </c>
      <c r="S43" s="30" t="s">
        <v>32</v>
      </c>
      <c r="T43" s="30" t="s">
        <v>32</v>
      </c>
    </row>
    <row r="44" spans="1:20" ht="132" customHeight="1" thickBot="1" x14ac:dyDescent="0.3">
      <c r="A44" s="5">
        <v>32</v>
      </c>
      <c r="B44" s="11">
        <v>33</v>
      </c>
      <c r="C44" s="11">
        <v>34</v>
      </c>
      <c r="D44" s="11">
        <f t="shared" si="2"/>
        <v>1</v>
      </c>
      <c r="E44" s="11">
        <v>97</v>
      </c>
      <c r="F44" s="12">
        <v>97</v>
      </c>
      <c r="G44" s="13">
        <v>66</v>
      </c>
      <c r="H44" s="15">
        <v>30</v>
      </c>
      <c r="I44" s="15"/>
      <c r="J44" s="15"/>
      <c r="K44" s="15"/>
      <c r="L44" s="15"/>
      <c r="M44" s="15"/>
      <c r="N44" s="15"/>
      <c r="O44" s="15"/>
      <c r="P44" s="1">
        <f t="shared" si="0"/>
        <v>96</v>
      </c>
      <c r="Q44" s="1">
        <f t="shared" si="1"/>
        <v>96</v>
      </c>
      <c r="R44" s="30" t="s">
        <v>48</v>
      </c>
      <c r="S44" s="30" t="s">
        <v>33</v>
      </c>
      <c r="T44" s="30" t="s">
        <v>33</v>
      </c>
    </row>
    <row r="45" spans="1:20" ht="139.19999999999999" customHeight="1" thickBot="1" x14ac:dyDescent="0.3">
      <c r="A45" s="5">
        <v>33</v>
      </c>
      <c r="B45" s="11">
        <v>34</v>
      </c>
      <c r="C45" s="11">
        <v>35</v>
      </c>
      <c r="D45" s="11">
        <f t="shared" si="2"/>
        <v>1</v>
      </c>
      <c r="E45" s="11">
        <v>97</v>
      </c>
      <c r="F45" s="12">
        <v>97</v>
      </c>
      <c r="G45" s="13">
        <v>10</v>
      </c>
      <c r="H45" s="15">
        <v>37</v>
      </c>
      <c r="I45" s="15">
        <v>48</v>
      </c>
      <c r="J45" s="15"/>
      <c r="K45" s="14"/>
      <c r="L45" s="14"/>
      <c r="M45" s="14"/>
      <c r="N45" s="14"/>
      <c r="O45" s="14"/>
      <c r="P45" s="1">
        <f t="shared" ref="P45:P63" si="3">SUM(G45:O45)</f>
        <v>95</v>
      </c>
      <c r="Q45" s="1">
        <f t="shared" si="1"/>
        <v>95</v>
      </c>
      <c r="R45" s="30" t="s">
        <v>39</v>
      </c>
      <c r="S45" s="30" t="s">
        <v>33</v>
      </c>
      <c r="T45" s="30" t="s">
        <v>33</v>
      </c>
    </row>
    <row r="46" spans="1:20" ht="131.4" customHeight="1" thickBot="1" x14ac:dyDescent="0.3">
      <c r="A46" s="5">
        <v>34</v>
      </c>
      <c r="B46" s="11">
        <v>35</v>
      </c>
      <c r="C46" s="11">
        <v>36</v>
      </c>
      <c r="D46" s="11">
        <f t="shared" si="2"/>
        <v>1</v>
      </c>
      <c r="E46" s="11">
        <v>97</v>
      </c>
      <c r="F46" s="12">
        <v>97</v>
      </c>
      <c r="G46" s="13">
        <v>58</v>
      </c>
      <c r="H46" s="15">
        <v>12</v>
      </c>
      <c r="I46" s="15">
        <v>18</v>
      </c>
      <c r="J46" s="15"/>
      <c r="K46" s="14"/>
      <c r="L46" s="14"/>
      <c r="M46" s="14"/>
      <c r="N46" s="14"/>
      <c r="O46" s="14"/>
      <c r="P46" s="1">
        <f t="shared" si="3"/>
        <v>88</v>
      </c>
      <c r="Q46" s="1">
        <f t="shared" si="1"/>
        <v>88</v>
      </c>
      <c r="R46" s="30" t="s">
        <v>47</v>
      </c>
      <c r="S46" s="30" t="s">
        <v>33</v>
      </c>
      <c r="T46" s="30" t="s">
        <v>33</v>
      </c>
    </row>
    <row r="47" spans="1:20" ht="123" customHeight="1" thickBot="1" x14ac:dyDescent="0.3">
      <c r="A47" s="5">
        <v>35</v>
      </c>
      <c r="B47" s="11">
        <v>36</v>
      </c>
      <c r="C47" s="11">
        <v>37</v>
      </c>
      <c r="D47" s="11">
        <f t="shared" si="2"/>
        <v>1</v>
      </c>
      <c r="E47" s="11">
        <v>98</v>
      </c>
      <c r="F47" s="12">
        <v>98</v>
      </c>
      <c r="G47" s="5">
        <v>79</v>
      </c>
      <c r="H47" s="5">
        <v>18</v>
      </c>
      <c r="I47" s="5"/>
      <c r="J47" s="5"/>
      <c r="K47" s="5"/>
      <c r="L47" s="5"/>
      <c r="M47" s="5"/>
      <c r="N47" s="5"/>
      <c r="O47" s="5"/>
      <c r="P47" s="1">
        <f t="shared" si="3"/>
        <v>97</v>
      </c>
      <c r="Q47" s="1">
        <f t="shared" si="1"/>
        <v>97</v>
      </c>
      <c r="R47" s="30" t="s">
        <v>48</v>
      </c>
      <c r="S47" s="30" t="s">
        <v>33</v>
      </c>
      <c r="T47" s="30" t="s">
        <v>33</v>
      </c>
    </row>
    <row r="48" spans="1:20" ht="124.2" customHeight="1" thickBot="1" x14ac:dyDescent="0.3">
      <c r="A48" s="5">
        <v>36</v>
      </c>
      <c r="B48" s="11">
        <v>37</v>
      </c>
      <c r="C48" s="11">
        <v>40</v>
      </c>
      <c r="D48" s="11">
        <f t="shared" si="2"/>
        <v>3</v>
      </c>
      <c r="E48" s="11">
        <v>294</v>
      </c>
      <c r="F48" s="12">
        <v>98</v>
      </c>
      <c r="G48" s="13">
        <v>13</v>
      </c>
      <c r="H48" s="15">
        <v>17</v>
      </c>
      <c r="I48" s="15">
        <v>38</v>
      </c>
      <c r="J48" s="15">
        <v>40</v>
      </c>
      <c r="K48" s="14">
        <v>40</v>
      </c>
      <c r="L48" s="14">
        <v>28</v>
      </c>
      <c r="M48" s="14">
        <v>29</v>
      </c>
      <c r="N48" s="14">
        <v>86</v>
      </c>
      <c r="O48" s="14"/>
      <c r="P48" s="1">
        <f t="shared" si="3"/>
        <v>291</v>
      </c>
      <c r="Q48" s="1">
        <f t="shared" si="1"/>
        <v>97</v>
      </c>
      <c r="R48" s="30" t="s">
        <v>49</v>
      </c>
      <c r="S48" s="30" t="s">
        <v>33</v>
      </c>
      <c r="T48" s="30" t="s">
        <v>33</v>
      </c>
    </row>
    <row r="49" spans="1:20" ht="133.19999999999999" customHeight="1" thickBot="1" x14ac:dyDescent="0.3">
      <c r="A49" s="5">
        <v>37</v>
      </c>
      <c r="B49" s="11">
        <v>40</v>
      </c>
      <c r="C49" s="11">
        <v>41</v>
      </c>
      <c r="D49" s="11">
        <f t="shared" si="2"/>
        <v>1</v>
      </c>
      <c r="E49" s="11">
        <v>99</v>
      </c>
      <c r="F49" s="12">
        <v>99</v>
      </c>
      <c r="G49" s="5">
        <v>23</v>
      </c>
      <c r="H49" s="5">
        <v>42</v>
      </c>
      <c r="I49" s="5">
        <v>32</v>
      </c>
      <c r="J49" s="5"/>
      <c r="K49" s="5"/>
      <c r="L49" s="5"/>
      <c r="M49" s="5"/>
      <c r="N49" s="5"/>
      <c r="O49" s="5"/>
      <c r="P49" s="1">
        <f t="shared" si="3"/>
        <v>97</v>
      </c>
      <c r="Q49" s="1">
        <f t="shared" si="1"/>
        <v>97</v>
      </c>
      <c r="R49" s="30" t="s">
        <v>40</v>
      </c>
      <c r="S49" s="30" t="s">
        <v>33</v>
      </c>
      <c r="T49" s="30" t="s">
        <v>33</v>
      </c>
    </row>
    <row r="50" spans="1:20" ht="122.4" customHeight="1" thickBot="1" x14ac:dyDescent="0.3">
      <c r="A50" s="5">
        <v>38</v>
      </c>
      <c r="B50" s="11">
        <v>41</v>
      </c>
      <c r="C50" s="11">
        <v>42</v>
      </c>
      <c r="D50" s="11">
        <f t="shared" si="2"/>
        <v>1</v>
      </c>
      <c r="E50" s="11">
        <v>100</v>
      </c>
      <c r="F50" s="12">
        <v>100</v>
      </c>
      <c r="G50" s="13">
        <v>30</v>
      </c>
      <c r="H50" s="13">
        <v>13</v>
      </c>
      <c r="I50" s="13">
        <v>30</v>
      </c>
      <c r="J50" s="13">
        <v>26</v>
      </c>
      <c r="K50" s="14"/>
      <c r="L50" s="14"/>
      <c r="M50" s="14"/>
      <c r="N50" s="14"/>
      <c r="O50" s="14"/>
      <c r="P50" s="1">
        <f t="shared" si="3"/>
        <v>99</v>
      </c>
      <c r="Q50" s="1">
        <f t="shared" si="1"/>
        <v>99</v>
      </c>
      <c r="R50" s="30" t="s">
        <v>40</v>
      </c>
      <c r="S50" s="30" t="s">
        <v>33</v>
      </c>
      <c r="T50" s="30" t="s">
        <v>33</v>
      </c>
    </row>
    <row r="51" spans="1:20" ht="126" customHeight="1" thickBot="1" x14ac:dyDescent="0.3">
      <c r="A51" s="5">
        <v>39</v>
      </c>
      <c r="B51" s="11">
        <v>42</v>
      </c>
      <c r="C51" s="11">
        <v>43</v>
      </c>
      <c r="D51" s="11">
        <f t="shared" si="2"/>
        <v>1</v>
      </c>
      <c r="E51" s="11">
        <v>98</v>
      </c>
      <c r="F51" s="12">
        <v>98</v>
      </c>
      <c r="G51" s="13">
        <v>13</v>
      </c>
      <c r="H51" s="15">
        <v>26</v>
      </c>
      <c r="I51" s="15">
        <v>58</v>
      </c>
      <c r="J51" s="15"/>
      <c r="K51" s="15"/>
      <c r="L51" s="15"/>
      <c r="M51" s="15"/>
      <c r="N51" s="15"/>
      <c r="O51" s="15"/>
      <c r="P51" s="1">
        <f t="shared" si="3"/>
        <v>97</v>
      </c>
      <c r="Q51" s="1">
        <f t="shared" si="1"/>
        <v>97</v>
      </c>
      <c r="R51" s="30" t="s">
        <v>49</v>
      </c>
      <c r="S51" s="30" t="s">
        <v>33</v>
      </c>
      <c r="T51" s="30" t="s">
        <v>33</v>
      </c>
    </row>
    <row r="52" spans="1:20" ht="123" customHeight="1" thickBot="1" x14ac:dyDescent="0.3">
      <c r="A52" s="5">
        <v>40</v>
      </c>
      <c r="B52" s="11">
        <v>43</v>
      </c>
      <c r="C52" s="11">
        <v>44</v>
      </c>
      <c r="D52" s="11">
        <f t="shared" si="2"/>
        <v>1</v>
      </c>
      <c r="E52" s="11">
        <v>98</v>
      </c>
      <c r="F52" s="12">
        <v>98</v>
      </c>
      <c r="G52" s="13">
        <v>10</v>
      </c>
      <c r="H52" s="15">
        <v>20</v>
      </c>
      <c r="I52" s="15">
        <v>15</v>
      </c>
      <c r="J52" s="15">
        <v>38</v>
      </c>
      <c r="K52" s="14"/>
      <c r="L52" s="14"/>
      <c r="M52" s="14"/>
      <c r="N52" s="14"/>
      <c r="O52" s="14"/>
      <c r="P52" s="1">
        <f t="shared" si="3"/>
        <v>83</v>
      </c>
      <c r="Q52" s="1">
        <f t="shared" si="1"/>
        <v>83</v>
      </c>
      <c r="R52" s="30" t="s">
        <v>41</v>
      </c>
      <c r="S52" s="30" t="s">
        <v>33</v>
      </c>
      <c r="T52" s="30" t="s">
        <v>33</v>
      </c>
    </row>
    <row r="53" spans="1:20" ht="78.599999999999994" customHeight="1" thickBot="1" x14ac:dyDescent="0.3">
      <c r="A53" s="5">
        <v>41</v>
      </c>
      <c r="B53" s="11">
        <v>44</v>
      </c>
      <c r="C53" s="11">
        <v>45</v>
      </c>
      <c r="D53" s="11">
        <f t="shared" si="2"/>
        <v>1</v>
      </c>
      <c r="E53" s="11">
        <v>98</v>
      </c>
      <c r="F53" s="12">
        <v>98</v>
      </c>
      <c r="G53" s="13">
        <v>15</v>
      </c>
      <c r="H53" s="15">
        <v>15</v>
      </c>
      <c r="I53" s="15">
        <v>40</v>
      </c>
      <c r="J53" s="15">
        <v>27</v>
      </c>
      <c r="K53" s="14"/>
      <c r="L53" s="14"/>
      <c r="M53" s="14"/>
      <c r="N53" s="14"/>
      <c r="O53" s="14"/>
      <c r="P53" s="1">
        <f t="shared" si="3"/>
        <v>97</v>
      </c>
      <c r="Q53" s="1">
        <f t="shared" si="1"/>
        <v>97</v>
      </c>
      <c r="R53" s="30" t="s">
        <v>41</v>
      </c>
      <c r="S53" s="30" t="s">
        <v>33</v>
      </c>
      <c r="T53" s="30" t="s">
        <v>33</v>
      </c>
    </row>
    <row r="54" spans="1:20" ht="82.8" customHeight="1" thickBot="1" x14ac:dyDescent="0.3">
      <c r="A54" s="5">
        <v>42</v>
      </c>
      <c r="B54" s="11">
        <v>45</v>
      </c>
      <c r="C54" s="11">
        <v>46</v>
      </c>
      <c r="D54" s="11">
        <f t="shared" si="2"/>
        <v>1</v>
      </c>
      <c r="E54" s="11">
        <v>98</v>
      </c>
      <c r="F54" s="12">
        <v>98</v>
      </c>
      <c r="G54" s="5">
        <v>50</v>
      </c>
      <c r="H54" s="5">
        <v>18</v>
      </c>
      <c r="I54" s="5">
        <v>20</v>
      </c>
      <c r="J54" s="5"/>
      <c r="K54" s="5"/>
      <c r="L54" s="5"/>
      <c r="M54" s="5"/>
      <c r="N54" s="5"/>
      <c r="O54" s="5"/>
      <c r="P54" s="1">
        <f t="shared" si="3"/>
        <v>88</v>
      </c>
      <c r="Q54" s="1">
        <f t="shared" si="1"/>
        <v>88</v>
      </c>
      <c r="R54" s="30" t="s">
        <v>42</v>
      </c>
      <c r="S54" s="30" t="s">
        <v>33</v>
      </c>
      <c r="T54" s="30" t="s">
        <v>33</v>
      </c>
    </row>
    <row r="55" spans="1:20" ht="97.2" customHeight="1" thickBot="1" x14ac:dyDescent="0.3">
      <c r="A55" s="5">
        <v>43</v>
      </c>
      <c r="B55" s="11">
        <v>46</v>
      </c>
      <c r="C55" s="11">
        <v>49</v>
      </c>
      <c r="D55" s="11">
        <f t="shared" si="2"/>
        <v>3</v>
      </c>
      <c r="E55" s="11">
        <v>290</v>
      </c>
      <c r="F55" s="12">
        <v>96</v>
      </c>
      <c r="G55" s="13">
        <v>20</v>
      </c>
      <c r="H55" s="13">
        <v>28</v>
      </c>
      <c r="I55" s="13">
        <v>28</v>
      </c>
      <c r="J55" s="13">
        <v>32</v>
      </c>
      <c r="K55" s="14">
        <v>59</v>
      </c>
      <c r="L55" s="14">
        <v>34</v>
      </c>
      <c r="M55" s="14">
        <v>17</v>
      </c>
      <c r="N55" s="14">
        <v>40</v>
      </c>
      <c r="O55" s="14">
        <v>10</v>
      </c>
      <c r="P55" s="1">
        <f t="shared" si="3"/>
        <v>268</v>
      </c>
      <c r="Q55" s="1">
        <f t="shared" si="1"/>
        <v>89.333333333333329</v>
      </c>
      <c r="R55" s="30" t="s">
        <v>42</v>
      </c>
      <c r="S55" s="30" t="s">
        <v>33</v>
      </c>
      <c r="T55" s="30" t="s">
        <v>33</v>
      </c>
    </row>
    <row r="56" spans="1:20" ht="91.8" customHeight="1" thickBot="1" x14ac:dyDescent="0.3">
      <c r="A56" s="5">
        <v>44</v>
      </c>
      <c r="B56" s="11">
        <v>49</v>
      </c>
      <c r="C56" s="11">
        <v>52</v>
      </c>
      <c r="D56" s="11">
        <f t="shared" si="2"/>
        <v>3</v>
      </c>
      <c r="E56" s="11">
        <v>296</v>
      </c>
      <c r="F56" s="12">
        <v>98</v>
      </c>
      <c r="G56" s="13">
        <v>66</v>
      </c>
      <c r="H56" s="15">
        <v>15</v>
      </c>
      <c r="I56" s="15">
        <v>49</v>
      </c>
      <c r="J56" s="15">
        <v>19</v>
      </c>
      <c r="K56" s="15">
        <v>17</v>
      </c>
      <c r="L56" s="15">
        <v>56</v>
      </c>
      <c r="M56" s="15">
        <v>36</v>
      </c>
      <c r="N56" s="15"/>
      <c r="O56" s="15"/>
      <c r="P56" s="1">
        <f t="shared" si="3"/>
        <v>258</v>
      </c>
      <c r="Q56" s="1">
        <f t="shared" si="1"/>
        <v>86</v>
      </c>
      <c r="R56" s="30" t="s">
        <v>42</v>
      </c>
      <c r="S56" s="30" t="s">
        <v>33</v>
      </c>
      <c r="T56" s="30" t="s">
        <v>33</v>
      </c>
    </row>
    <row r="57" spans="1:20" ht="83.4" customHeight="1" thickBot="1" x14ac:dyDescent="0.3">
      <c r="A57" s="5">
        <v>45</v>
      </c>
      <c r="B57" s="11">
        <v>52</v>
      </c>
      <c r="C57" s="11">
        <v>55</v>
      </c>
      <c r="D57" s="11">
        <f t="shared" si="2"/>
        <v>3</v>
      </c>
      <c r="E57" s="11">
        <v>297</v>
      </c>
      <c r="F57" s="12">
        <v>97</v>
      </c>
      <c r="G57" s="13">
        <v>76</v>
      </c>
      <c r="H57" s="15">
        <v>98</v>
      </c>
      <c r="I57" s="15">
        <v>46</v>
      </c>
      <c r="J57" s="15">
        <v>38</v>
      </c>
      <c r="K57" s="14">
        <v>10</v>
      </c>
      <c r="L57" s="14"/>
      <c r="M57" s="14"/>
      <c r="N57" s="14"/>
      <c r="O57" s="14"/>
      <c r="P57" s="1">
        <f t="shared" si="3"/>
        <v>268</v>
      </c>
      <c r="Q57" s="1">
        <f t="shared" si="1"/>
        <v>89.333333333333329</v>
      </c>
      <c r="R57" s="30" t="s">
        <v>46</v>
      </c>
      <c r="S57" s="30" t="s">
        <v>33</v>
      </c>
      <c r="T57" s="30" t="s">
        <v>33</v>
      </c>
    </row>
    <row r="58" spans="1:20" ht="96" customHeight="1" thickBot="1" x14ac:dyDescent="0.3">
      <c r="A58" s="5">
        <v>46</v>
      </c>
      <c r="B58" s="11">
        <v>55</v>
      </c>
      <c r="C58" s="11">
        <v>58</v>
      </c>
      <c r="D58" s="11">
        <f t="shared" si="2"/>
        <v>3</v>
      </c>
      <c r="E58" s="11">
        <v>296</v>
      </c>
      <c r="F58" s="12">
        <v>98</v>
      </c>
      <c r="G58" s="13">
        <v>92</v>
      </c>
      <c r="H58" s="15">
        <v>22</v>
      </c>
      <c r="I58" s="15">
        <v>77</v>
      </c>
      <c r="J58" s="15">
        <v>64</v>
      </c>
      <c r="K58" s="14">
        <v>35</v>
      </c>
      <c r="L58" s="14"/>
      <c r="M58" s="14"/>
      <c r="N58" s="14"/>
      <c r="O58" s="14"/>
      <c r="P58" s="1">
        <f t="shared" si="3"/>
        <v>290</v>
      </c>
      <c r="Q58" s="1">
        <f t="shared" si="1"/>
        <v>96.666666666666671</v>
      </c>
      <c r="R58" s="30" t="s">
        <v>42</v>
      </c>
      <c r="S58" s="30" t="s">
        <v>33</v>
      </c>
      <c r="T58" s="30" t="s">
        <v>33</v>
      </c>
    </row>
    <row r="59" spans="1:20" ht="88.8" customHeight="1" thickBot="1" x14ac:dyDescent="0.3">
      <c r="A59" s="5">
        <v>47</v>
      </c>
      <c r="B59" s="11">
        <v>58</v>
      </c>
      <c r="C59" s="11">
        <v>61</v>
      </c>
      <c r="D59" s="11">
        <f t="shared" si="2"/>
        <v>3</v>
      </c>
      <c r="E59" s="11">
        <v>295</v>
      </c>
      <c r="F59" s="12">
        <v>98</v>
      </c>
      <c r="G59" s="5">
        <v>92</v>
      </c>
      <c r="H59" s="5">
        <v>22</v>
      </c>
      <c r="I59" s="5">
        <v>77</v>
      </c>
      <c r="J59" s="5">
        <v>64</v>
      </c>
      <c r="K59" s="5">
        <v>35</v>
      </c>
      <c r="L59" s="5"/>
      <c r="M59" s="5"/>
      <c r="N59" s="5"/>
      <c r="O59" s="5"/>
      <c r="P59" s="1">
        <f t="shared" si="3"/>
        <v>290</v>
      </c>
      <c r="Q59" s="1">
        <f t="shared" si="1"/>
        <v>96.666666666666671</v>
      </c>
      <c r="R59" s="30" t="s">
        <v>50</v>
      </c>
      <c r="S59" s="30" t="s">
        <v>33</v>
      </c>
      <c r="T59" s="30" t="s">
        <v>33</v>
      </c>
    </row>
    <row r="60" spans="1:20" ht="126" customHeight="1" thickBot="1" x14ac:dyDescent="0.3">
      <c r="A60" s="5">
        <v>48</v>
      </c>
      <c r="B60" s="11">
        <v>61</v>
      </c>
      <c r="C60" s="11">
        <v>64</v>
      </c>
      <c r="D60" s="11">
        <f t="shared" si="2"/>
        <v>3</v>
      </c>
      <c r="E60" s="11">
        <v>298</v>
      </c>
      <c r="F60" s="12">
        <v>99</v>
      </c>
      <c r="G60" s="13">
        <v>32</v>
      </c>
      <c r="H60" s="13">
        <v>67</v>
      </c>
      <c r="I60" s="13">
        <v>14</v>
      </c>
      <c r="J60" s="13">
        <v>54</v>
      </c>
      <c r="K60" s="14">
        <v>30</v>
      </c>
      <c r="L60" s="14">
        <v>70</v>
      </c>
      <c r="M60" s="14">
        <v>27</v>
      </c>
      <c r="N60" s="14"/>
      <c r="O60" s="14"/>
      <c r="P60" s="1">
        <f t="shared" si="3"/>
        <v>294</v>
      </c>
      <c r="Q60" s="1">
        <f t="shared" si="1"/>
        <v>98</v>
      </c>
      <c r="R60" s="30" t="s">
        <v>51</v>
      </c>
      <c r="S60" s="30" t="s">
        <v>33</v>
      </c>
      <c r="T60" s="30" t="s">
        <v>33</v>
      </c>
    </row>
    <row r="61" spans="1:20" ht="125.4" customHeight="1" thickBot="1" x14ac:dyDescent="0.3">
      <c r="A61" s="5">
        <v>49</v>
      </c>
      <c r="B61" s="11">
        <v>64</v>
      </c>
      <c r="C61" s="11">
        <v>66</v>
      </c>
      <c r="D61" s="11">
        <f t="shared" si="2"/>
        <v>2</v>
      </c>
      <c r="E61" s="11">
        <v>198</v>
      </c>
      <c r="F61" s="12">
        <v>99</v>
      </c>
      <c r="G61" s="13">
        <v>59</v>
      </c>
      <c r="H61" s="13">
        <v>18</v>
      </c>
      <c r="I61" s="13">
        <v>13</v>
      </c>
      <c r="J61" s="13">
        <v>55</v>
      </c>
      <c r="K61" s="14">
        <v>23</v>
      </c>
      <c r="L61" s="14"/>
      <c r="M61" s="14"/>
      <c r="N61" s="14"/>
      <c r="O61" s="14"/>
      <c r="P61" s="1">
        <f t="shared" si="3"/>
        <v>168</v>
      </c>
      <c r="Q61" s="1">
        <f t="shared" si="1"/>
        <v>84</v>
      </c>
      <c r="R61" s="30" t="s">
        <v>43</v>
      </c>
      <c r="S61" s="30" t="s">
        <v>33</v>
      </c>
      <c r="T61" s="30" t="s">
        <v>33</v>
      </c>
    </row>
    <row r="62" spans="1:20" ht="79.2" customHeight="1" thickBot="1" x14ac:dyDescent="0.3">
      <c r="A62" s="5">
        <v>50</v>
      </c>
      <c r="B62" s="11">
        <v>66</v>
      </c>
      <c r="C62" s="11">
        <v>69</v>
      </c>
      <c r="D62" s="11">
        <f t="shared" si="2"/>
        <v>3</v>
      </c>
      <c r="E62" s="11">
        <v>295</v>
      </c>
      <c r="F62" s="12">
        <v>98</v>
      </c>
      <c r="G62" s="13">
        <v>16</v>
      </c>
      <c r="H62" s="15">
        <v>16</v>
      </c>
      <c r="I62" s="15">
        <v>20</v>
      </c>
      <c r="J62" s="15">
        <v>30</v>
      </c>
      <c r="K62" s="15">
        <v>19</v>
      </c>
      <c r="L62" s="15">
        <v>19</v>
      </c>
      <c r="M62" s="15">
        <v>38</v>
      </c>
      <c r="N62" s="15">
        <v>19</v>
      </c>
      <c r="O62" s="15">
        <v>82</v>
      </c>
      <c r="P62" s="1">
        <f t="shared" si="3"/>
        <v>259</v>
      </c>
      <c r="Q62" s="1">
        <f t="shared" si="1"/>
        <v>86.333333333333329</v>
      </c>
      <c r="R62" s="30" t="s">
        <v>50</v>
      </c>
      <c r="S62" s="30" t="s">
        <v>33</v>
      </c>
      <c r="T62" s="30" t="s">
        <v>33</v>
      </c>
    </row>
    <row r="63" spans="1:20" ht="99.6" customHeight="1" thickBot="1" x14ac:dyDescent="0.3">
      <c r="A63" s="5">
        <v>51</v>
      </c>
      <c r="B63" s="11">
        <v>69</v>
      </c>
      <c r="C63" s="11">
        <v>70</v>
      </c>
      <c r="D63" s="11">
        <f t="shared" si="2"/>
        <v>1</v>
      </c>
      <c r="E63" s="11">
        <v>100</v>
      </c>
      <c r="F63" s="12">
        <v>100</v>
      </c>
      <c r="G63" s="13">
        <v>36</v>
      </c>
      <c r="H63" s="15">
        <v>42</v>
      </c>
      <c r="I63" s="15">
        <v>19</v>
      </c>
      <c r="J63" s="15"/>
      <c r="K63" s="14"/>
      <c r="L63" s="14"/>
      <c r="M63" s="14"/>
      <c r="N63" s="14"/>
      <c r="O63" s="14"/>
      <c r="P63" s="1">
        <f t="shared" si="3"/>
        <v>97</v>
      </c>
      <c r="Q63" s="1">
        <f t="shared" si="1"/>
        <v>97</v>
      </c>
      <c r="R63" s="30" t="s">
        <v>50</v>
      </c>
      <c r="S63" s="30" t="s">
        <v>33</v>
      </c>
      <c r="T63" s="30" t="s">
        <v>33</v>
      </c>
    </row>
    <row r="64" spans="1:20" x14ac:dyDescent="0.25">
      <c r="A64" s="7"/>
      <c r="B64" s="7"/>
      <c r="C64" s="7"/>
      <c r="D64" s="7"/>
      <c r="E64" s="7"/>
      <c r="F64" s="7"/>
      <c r="G64" s="7"/>
      <c r="H64" s="7"/>
      <c r="I64" s="7"/>
      <c r="J64" s="7"/>
      <c r="K64" s="7"/>
      <c r="L64" s="7"/>
      <c r="M64" s="7"/>
      <c r="N64" s="7"/>
      <c r="O64" s="7"/>
      <c r="P64" s="7"/>
      <c r="Q64" s="7"/>
      <c r="R64" s="7"/>
      <c r="S64" s="7"/>
      <c r="T64" s="7"/>
    </row>
    <row r="65" spans="1:20" x14ac:dyDescent="0.25">
      <c r="A65" s="7"/>
      <c r="B65" s="7"/>
      <c r="C65" s="7"/>
      <c r="D65" s="7"/>
      <c r="E65" s="7"/>
      <c r="F65" s="7"/>
      <c r="G65" s="7"/>
      <c r="H65" s="7"/>
      <c r="I65" s="7"/>
      <c r="J65" s="7"/>
      <c r="K65" s="7"/>
      <c r="L65" s="7"/>
      <c r="M65" s="7"/>
      <c r="N65" s="7"/>
      <c r="O65" s="7"/>
      <c r="P65" s="7"/>
      <c r="Q65" s="7"/>
      <c r="R65" s="7"/>
      <c r="S65" s="7"/>
      <c r="T65" s="7"/>
    </row>
    <row r="66" spans="1:20" x14ac:dyDescent="0.25">
      <c r="A66" s="7"/>
      <c r="B66" s="7"/>
      <c r="C66" s="7"/>
      <c r="D66" s="7"/>
      <c r="E66" s="7"/>
      <c r="F66" s="7"/>
      <c r="G66" s="7"/>
      <c r="H66" s="7"/>
      <c r="I66" s="7"/>
      <c r="J66" s="7"/>
      <c r="K66" s="7"/>
      <c r="L66" s="7"/>
      <c r="M66" s="7"/>
      <c r="N66" s="7"/>
      <c r="O66" s="7"/>
      <c r="P66" s="7"/>
      <c r="Q66" s="7"/>
      <c r="R66" s="7"/>
      <c r="S66" s="7"/>
      <c r="T66" s="7"/>
    </row>
    <row r="67" spans="1:20" x14ac:dyDescent="0.25">
      <c r="A67" s="7"/>
      <c r="B67" s="7"/>
      <c r="C67" s="7"/>
      <c r="D67" s="7"/>
      <c r="E67" s="7"/>
      <c r="F67" s="7"/>
      <c r="G67" s="7"/>
      <c r="H67" s="7"/>
      <c r="I67" s="7"/>
      <c r="J67" s="7"/>
      <c r="K67" s="7"/>
      <c r="L67" s="7"/>
      <c r="M67" s="7"/>
      <c r="N67" s="7"/>
      <c r="O67" s="7"/>
      <c r="P67" s="7"/>
      <c r="Q67" s="7"/>
      <c r="R67" s="7"/>
      <c r="S67" s="7"/>
      <c r="T67" s="7"/>
    </row>
    <row r="68" spans="1:20" x14ac:dyDescent="0.25">
      <c r="G68" s="3"/>
    </row>
    <row r="69" spans="1:20" x14ac:dyDescent="0.25">
      <c r="G69" s="3"/>
    </row>
    <row r="70" spans="1:20" x14ac:dyDescent="0.25">
      <c r="G70" s="3"/>
    </row>
    <row r="71" spans="1:20" x14ac:dyDescent="0.25">
      <c r="G71" s="3"/>
    </row>
    <row r="72" spans="1:20" x14ac:dyDescent="0.25">
      <c r="G72" s="3"/>
    </row>
    <row r="73" spans="1:20" x14ac:dyDescent="0.25">
      <c r="G73" s="3"/>
    </row>
    <row r="74" spans="1:20" x14ac:dyDescent="0.25">
      <c r="G74" s="3"/>
    </row>
    <row r="75" spans="1:20" x14ac:dyDescent="0.25">
      <c r="G75" s="3"/>
    </row>
    <row r="76" spans="1:20" x14ac:dyDescent="0.25">
      <c r="G76" s="3"/>
    </row>
    <row r="77" spans="1:20" x14ac:dyDescent="0.25">
      <c r="G77" s="3"/>
    </row>
    <row r="78" spans="1:20" x14ac:dyDescent="0.25">
      <c r="G78" s="3"/>
    </row>
    <row r="79" spans="1:20" x14ac:dyDescent="0.25">
      <c r="G79" s="3"/>
    </row>
    <row r="80" spans="1:20" x14ac:dyDescent="0.25">
      <c r="G80" s="3"/>
    </row>
    <row r="81" spans="7:7" x14ac:dyDescent="0.25">
      <c r="G81" s="3"/>
    </row>
    <row r="82" spans="7:7" x14ac:dyDescent="0.25">
      <c r="G82" s="3"/>
    </row>
    <row r="83" spans="7:7" x14ac:dyDescent="0.25">
      <c r="G83" s="3"/>
    </row>
    <row r="84" spans="7:7" x14ac:dyDescent="0.25">
      <c r="G84" s="3"/>
    </row>
    <row r="85" spans="7:7" x14ac:dyDescent="0.25">
      <c r="G85" s="3"/>
    </row>
    <row r="86" spans="7:7" x14ac:dyDescent="0.25">
      <c r="G86" s="3"/>
    </row>
    <row r="87" spans="7:7" x14ac:dyDescent="0.25">
      <c r="G87" s="3"/>
    </row>
    <row r="88" spans="7:7" x14ac:dyDescent="0.25">
      <c r="G88" s="3"/>
    </row>
    <row r="89" spans="7:7" x14ac:dyDescent="0.25">
      <c r="G89" s="3"/>
    </row>
    <row r="90" spans="7:7" x14ac:dyDescent="0.25">
      <c r="G90" s="3"/>
    </row>
    <row r="91" spans="7:7" x14ac:dyDescent="0.25">
      <c r="G91" s="3"/>
    </row>
    <row r="92" spans="7:7" x14ac:dyDescent="0.25">
      <c r="G92" s="3"/>
    </row>
    <row r="93" spans="7:7" x14ac:dyDescent="0.25">
      <c r="G93" s="3"/>
    </row>
    <row r="94" spans="7:7" x14ac:dyDescent="0.25">
      <c r="G94" s="3"/>
    </row>
    <row r="95" spans="7:7" x14ac:dyDescent="0.25">
      <c r="G95" s="3"/>
    </row>
    <row r="96" spans="7:7" x14ac:dyDescent="0.25">
      <c r="G96" s="3"/>
    </row>
    <row r="97" spans="7:7" x14ac:dyDescent="0.25">
      <c r="G97" s="3"/>
    </row>
    <row r="98" spans="7:7" x14ac:dyDescent="0.25">
      <c r="G98" s="3"/>
    </row>
    <row r="99" spans="7:7" x14ac:dyDescent="0.25">
      <c r="G99" s="3"/>
    </row>
    <row r="100" spans="7:7" x14ac:dyDescent="0.25">
      <c r="G100" s="3"/>
    </row>
    <row r="101" spans="7:7" x14ac:dyDescent="0.25">
      <c r="G101" s="3"/>
    </row>
    <row r="102" spans="7:7" x14ac:dyDescent="0.25">
      <c r="G102" s="3"/>
    </row>
    <row r="103" spans="7:7" x14ac:dyDescent="0.25">
      <c r="G103" s="3"/>
    </row>
    <row r="104" spans="7:7" x14ac:dyDescent="0.25">
      <c r="G104" s="3"/>
    </row>
    <row r="105" spans="7:7" x14ac:dyDescent="0.25">
      <c r="G105" s="3"/>
    </row>
    <row r="106" spans="7:7" x14ac:dyDescent="0.25">
      <c r="G106" s="3"/>
    </row>
    <row r="107" spans="7:7" x14ac:dyDescent="0.25">
      <c r="G107" s="3"/>
    </row>
    <row r="108" spans="7:7" x14ac:dyDescent="0.25">
      <c r="G108" s="3"/>
    </row>
    <row r="109" spans="7:7" x14ac:dyDescent="0.25">
      <c r="G109" s="3"/>
    </row>
    <row r="110" spans="7:7" x14ac:dyDescent="0.25">
      <c r="G110" s="3"/>
    </row>
    <row r="111" spans="7:7" x14ac:dyDescent="0.25">
      <c r="G111" s="3"/>
    </row>
    <row r="112" spans="7:7" x14ac:dyDescent="0.25">
      <c r="G112" s="3"/>
    </row>
    <row r="113" spans="7:7" x14ac:dyDescent="0.25">
      <c r="G113" s="3"/>
    </row>
    <row r="114" spans="7:7" x14ac:dyDescent="0.25">
      <c r="G114" s="3"/>
    </row>
    <row r="115" spans="7:7" x14ac:dyDescent="0.25">
      <c r="G115" s="3"/>
    </row>
    <row r="116" spans="7:7" x14ac:dyDescent="0.25">
      <c r="G116" s="3"/>
    </row>
    <row r="117" spans="7:7" x14ac:dyDescent="0.25">
      <c r="G117" s="3"/>
    </row>
    <row r="118" spans="7:7" x14ac:dyDescent="0.25">
      <c r="G118" s="3"/>
    </row>
    <row r="119" spans="7:7" x14ac:dyDescent="0.25">
      <c r="G119" s="3"/>
    </row>
    <row r="120" spans="7:7" x14ac:dyDescent="0.25">
      <c r="G120" s="3"/>
    </row>
    <row r="121" spans="7:7" x14ac:dyDescent="0.25">
      <c r="G121" s="3"/>
    </row>
    <row r="122" spans="7:7" x14ac:dyDescent="0.25">
      <c r="G122" s="3"/>
    </row>
    <row r="123" spans="7:7" x14ac:dyDescent="0.25">
      <c r="G123" s="3"/>
    </row>
    <row r="124" spans="7:7" x14ac:dyDescent="0.25">
      <c r="G124" s="3"/>
    </row>
    <row r="125" spans="7:7" x14ac:dyDescent="0.25">
      <c r="G125" s="3"/>
    </row>
    <row r="126" spans="7:7" x14ac:dyDescent="0.25">
      <c r="G126" s="3"/>
    </row>
    <row r="127" spans="7:7" x14ac:dyDescent="0.25">
      <c r="G127" s="3"/>
    </row>
    <row r="128" spans="7:7" x14ac:dyDescent="0.25">
      <c r="G128" s="3"/>
    </row>
    <row r="129" spans="7:7" x14ac:dyDescent="0.25">
      <c r="G129" s="3"/>
    </row>
    <row r="130" spans="7:7" x14ac:dyDescent="0.25">
      <c r="G130" s="3"/>
    </row>
    <row r="131" spans="7:7" x14ac:dyDescent="0.25">
      <c r="G131" s="3"/>
    </row>
    <row r="132" spans="7:7" x14ac:dyDescent="0.25">
      <c r="G132" s="3"/>
    </row>
    <row r="133" spans="7:7" x14ac:dyDescent="0.25">
      <c r="G133" s="3"/>
    </row>
    <row r="134" spans="7:7" x14ac:dyDescent="0.25">
      <c r="G134" s="3"/>
    </row>
    <row r="135" spans="7:7" x14ac:dyDescent="0.25">
      <c r="G135" s="3"/>
    </row>
    <row r="136" spans="7:7" x14ac:dyDescent="0.25">
      <c r="G136" s="3"/>
    </row>
    <row r="137" spans="7:7" x14ac:dyDescent="0.25">
      <c r="G137" s="3"/>
    </row>
    <row r="138" spans="7:7" x14ac:dyDescent="0.25">
      <c r="G138" s="3"/>
    </row>
    <row r="139" spans="7:7" x14ac:dyDescent="0.25">
      <c r="G139" s="3"/>
    </row>
    <row r="140" spans="7:7" x14ac:dyDescent="0.25">
      <c r="G140" s="3"/>
    </row>
    <row r="141" spans="7:7" x14ac:dyDescent="0.25">
      <c r="G141" s="3"/>
    </row>
    <row r="142" spans="7:7" x14ac:dyDescent="0.25">
      <c r="G142" s="3"/>
    </row>
    <row r="143" spans="7:7" x14ac:dyDescent="0.25">
      <c r="G143" s="3"/>
    </row>
    <row r="144" spans="7:7" x14ac:dyDescent="0.25">
      <c r="G144" s="3"/>
    </row>
    <row r="145" spans="7:7" x14ac:dyDescent="0.25">
      <c r="G145" s="3"/>
    </row>
    <row r="146" spans="7:7" x14ac:dyDescent="0.25">
      <c r="G146" s="3"/>
    </row>
    <row r="147" spans="7:7" x14ac:dyDescent="0.25">
      <c r="G147" s="3"/>
    </row>
    <row r="148" spans="7:7" x14ac:dyDescent="0.25">
      <c r="G148" s="3"/>
    </row>
    <row r="149" spans="7:7" x14ac:dyDescent="0.25">
      <c r="G149" s="3"/>
    </row>
    <row r="150" spans="7:7" x14ac:dyDescent="0.25">
      <c r="G150" s="3"/>
    </row>
    <row r="151" spans="7:7" x14ac:dyDescent="0.25">
      <c r="G151" s="3"/>
    </row>
    <row r="152" spans="7:7" x14ac:dyDescent="0.25">
      <c r="G152" s="3"/>
    </row>
    <row r="153" spans="7:7" x14ac:dyDescent="0.25">
      <c r="G153" s="3"/>
    </row>
    <row r="154" spans="7:7" x14ac:dyDescent="0.25">
      <c r="G154" s="3"/>
    </row>
    <row r="155" spans="7:7" x14ac:dyDescent="0.25">
      <c r="G155" s="3"/>
    </row>
    <row r="156" spans="7:7" x14ac:dyDescent="0.25">
      <c r="G156" s="3"/>
    </row>
    <row r="157" spans="7:7" x14ac:dyDescent="0.25">
      <c r="G157" s="3"/>
    </row>
    <row r="158" spans="7:7" x14ac:dyDescent="0.25">
      <c r="G158" s="3"/>
    </row>
    <row r="159" spans="7:7" x14ac:dyDescent="0.25">
      <c r="G159" s="3"/>
    </row>
    <row r="160" spans="7:7" x14ac:dyDescent="0.25">
      <c r="G160" s="3"/>
    </row>
    <row r="161" spans="7:7" x14ac:dyDescent="0.25">
      <c r="G161" s="3"/>
    </row>
    <row r="162" spans="7:7" x14ac:dyDescent="0.25">
      <c r="G162" s="3"/>
    </row>
    <row r="163" spans="7:7" x14ac:dyDescent="0.25">
      <c r="G163" s="3"/>
    </row>
    <row r="164" spans="7:7" x14ac:dyDescent="0.25">
      <c r="G164" s="3"/>
    </row>
    <row r="165" spans="7:7" x14ac:dyDescent="0.25">
      <c r="G165" s="3"/>
    </row>
    <row r="166" spans="7:7" x14ac:dyDescent="0.25">
      <c r="G166" s="3"/>
    </row>
    <row r="167" spans="7:7" x14ac:dyDescent="0.25">
      <c r="G167" s="3"/>
    </row>
    <row r="168" spans="7:7" x14ac:dyDescent="0.25">
      <c r="G168" s="3"/>
    </row>
    <row r="169" spans="7:7" x14ac:dyDescent="0.25">
      <c r="G169" s="3"/>
    </row>
    <row r="170" spans="7:7" x14ac:dyDescent="0.25">
      <c r="G170" s="3"/>
    </row>
    <row r="171" spans="7:7" x14ac:dyDescent="0.25">
      <c r="G171" s="3"/>
    </row>
    <row r="172" spans="7:7" x14ac:dyDescent="0.25">
      <c r="G172" s="3"/>
    </row>
    <row r="173" spans="7:7" x14ac:dyDescent="0.25">
      <c r="G173" s="3"/>
    </row>
    <row r="174" spans="7:7" x14ac:dyDescent="0.25">
      <c r="G174" s="3"/>
    </row>
    <row r="175" spans="7:7" x14ac:dyDescent="0.25">
      <c r="G175" s="3"/>
    </row>
    <row r="176" spans="7:7" x14ac:dyDescent="0.25">
      <c r="G176" s="3"/>
    </row>
    <row r="177" spans="7:7" x14ac:dyDescent="0.25">
      <c r="G177" s="3"/>
    </row>
    <row r="178" spans="7:7" x14ac:dyDescent="0.25">
      <c r="G178" s="3"/>
    </row>
    <row r="179" spans="7:7" x14ac:dyDescent="0.25">
      <c r="G179" s="3"/>
    </row>
    <row r="180" spans="7:7" x14ac:dyDescent="0.25">
      <c r="G180" s="3"/>
    </row>
    <row r="181" spans="7:7" x14ac:dyDescent="0.25">
      <c r="G181" s="3"/>
    </row>
    <row r="182" spans="7:7" x14ac:dyDescent="0.25">
      <c r="G182" s="3"/>
    </row>
  </sheetData>
  <mergeCells count="82">
    <mergeCell ref="R49:T49"/>
    <mergeCell ref="R50:T50"/>
    <mergeCell ref="R22:T22"/>
    <mergeCell ref="R23:T23"/>
    <mergeCell ref="R24:T24"/>
    <mergeCell ref="R25:T25"/>
    <mergeCell ref="R26:T26"/>
    <mergeCell ref="R47:T47"/>
    <mergeCell ref="R48:T48"/>
    <mergeCell ref="R42:T42"/>
    <mergeCell ref="R43:T43"/>
    <mergeCell ref="R44:T44"/>
    <mergeCell ref="R45:T45"/>
    <mergeCell ref="R46:T46"/>
    <mergeCell ref="R37:T37"/>
    <mergeCell ref="R38:T38"/>
    <mergeCell ref="R35:T35"/>
    <mergeCell ref="R36:T36"/>
    <mergeCell ref="Q5:T5"/>
    <mergeCell ref="Q6:T7"/>
    <mergeCell ref="Q11:T11"/>
    <mergeCell ref="Q10:T10"/>
    <mergeCell ref="Q9:T9"/>
    <mergeCell ref="Q8:T8"/>
    <mergeCell ref="R15:T15"/>
    <mergeCell ref="R16:T16"/>
    <mergeCell ref="R17:T17"/>
    <mergeCell ref="R18:T18"/>
    <mergeCell ref="R19:T19"/>
    <mergeCell ref="R12:T12"/>
    <mergeCell ref="R13:T13"/>
    <mergeCell ref="R14:T14"/>
    <mergeCell ref="G12:O12"/>
    <mergeCell ref="A4:T4"/>
    <mergeCell ref="A10:F10"/>
    <mergeCell ref="A11:F11"/>
    <mergeCell ref="A5:F5"/>
    <mergeCell ref="A6:F6"/>
    <mergeCell ref="A7:F7"/>
    <mergeCell ref="M10:P10"/>
    <mergeCell ref="M11:P11"/>
    <mergeCell ref="G5:L5"/>
    <mergeCell ref="G6:L6"/>
    <mergeCell ref="G7:L7"/>
    <mergeCell ref="G8:L8"/>
    <mergeCell ref="G9:L9"/>
    <mergeCell ref="G10:L10"/>
    <mergeCell ref="G11:L11"/>
    <mergeCell ref="R51:T51"/>
    <mergeCell ref="R52:T52"/>
    <mergeCell ref="R53:T53"/>
    <mergeCell ref="R20:T20"/>
    <mergeCell ref="R21:T21"/>
    <mergeCell ref="R30:T30"/>
    <mergeCell ref="R31:T31"/>
    <mergeCell ref="R39:T39"/>
    <mergeCell ref="R27:T27"/>
    <mergeCell ref="R28:T28"/>
    <mergeCell ref="R29:T29"/>
    <mergeCell ref="R40:T40"/>
    <mergeCell ref="R41:T41"/>
    <mergeCell ref="R32:T32"/>
    <mergeCell ref="R33:T33"/>
    <mergeCell ref="R34:T34"/>
    <mergeCell ref="R54:T54"/>
    <mergeCell ref="R55:T55"/>
    <mergeCell ref="R61:T61"/>
    <mergeCell ref="R62:T62"/>
    <mergeCell ref="R63:T63"/>
    <mergeCell ref="R56:T56"/>
    <mergeCell ref="R57:T57"/>
    <mergeCell ref="R58:T58"/>
    <mergeCell ref="R59:T59"/>
    <mergeCell ref="R60:T60"/>
    <mergeCell ref="A1:T1"/>
    <mergeCell ref="A3:T3"/>
    <mergeCell ref="A8:F8"/>
    <mergeCell ref="A9:F9"/>
    <mergeCell ref="M5:P5"/>
    <mergeCell ref="M6:P7"/>
    <mergeCell ref="M8:P8"/>
    <mergeCell ref="M9:P9"/>
  </mergeCells>
  <phoneticPr fontId="1" type="noConversion"/>
  <pageMargins left="0.70866141732283505" right="0.70866141699999996" top="0.49803149600000002" bottom="0.74803149599999996" header="0.31496062992126" footer="0.31496062992126"/>
  <pageSetup paperSize="9" scale="47" fitToHeight="0" orientation="portrait" cellComments="asDisplayed"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SRB-2</vt:lpstr>
      <vt:lpstr>'SRB-2'!Print_Titles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Raju Battini</dc:creator>
  <cp:lastModifiedBy>IT KIOCL</cp:lastModifiedBy>
  <cp:lastPrinted>2026-03-08T12:51:03Z</cp:lastPrinted>
  <dcterms:created xsi:type="dcterms:W3CDTF">2015-06-05T18:17:20Z</dcterms:created>
  <dcterms:modified xsi:type="dcterms:W3CDTF">2026-04-18T07:01:57Z</dcterms:modified>
</cp:coreProperties>
</file>